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M:\2025\IAEA-Pubs\TECDOC_like\25-02052E_CRCP_FUI_005\Emedia Contents\"/>
    </mc:Choice>
  </mc:AlternateContent>
  <xr:revisionPtr revIDLastSave="0" documentId="8_{F586BC89-A744-4899-8CDB-00EA5E2AE69B}" xr6:coauthVersionLast="47" xr6:coauthVersionMax="47" xr10:uidLastSave="{00000000-0000-0000-0000-000000000000}"/>
  <bookViews>
    <workbookView xWindow="31170" yWindow="2880" windowWidth="21600" windowHeight="12645" tabRatio="682" firstSheet="37" activeTab="42" xr2:uid="{00000000-000D-0000-FFFF-FFFF00000000}"/>
  </bookViews>
  <sheets>
    <sheet name="Global 2023" sheetId="83" r:id="rId1"/>
    <sheet name="Global 2021" sheetId="57" r:id="rId2"/>
    <sheet name="2023 Form and Function" sheetId="116" r:id="rId3"/>
    <sheet name="First Cores 2023" sheetId="84" r:id="rId4"/>
    <sheet name="First Cores 2021" sheetId="65" r:id="rId5"/>
    <sheet name="Prices 2023" sheetId="85" r:id="rId6"/>
    <sheet name="Prices 2021" sheetId="30" r:id="rId7"/>
    <sheet name="Africa + Middle East 2023" sheetId="86" r:id="rId8"/>
    <sheet name="Africa + Middle East 2021" sheetId="46" r:id="rId9"/>
    <sheet name="A+ME Demand 2023" sheetId="87" r:id="rId10"/>
    <sheet name="A+ME Demand 2021" sheetId="63" r:id="rId11"/>
    <sheet name="Iran 2023" sheetId="88" r:id="rId12"/>
    <sheet name="Iran 2021" sheetId="50" r:id="rId13"/>
    <sheet name="Pakistan 2023" sheetId="89" r:id="rId14"/>
    <sheet name="Pakistan 2021" sheetId="51" r:id="rId15"/>
    <sheet name="RSA 2023" sheetId="90" r:id="rId16"/>
    <sheet name="RSA 2021" sheetId="47" r:id="rId17"/>
    <sheet name="Turkiye 2023" sheetId="92" r:id="rId18"/>
    <sheet name="UAE 2023" sheetId="91" r:id="rId19"/>
    <sheet name="UAE 2021" sheetId="49" r:id="rId20"/>
    <sheet name="Eurasia 2023" sheetId="93" r:id="rId21"/>
    <sheet name="Eurasia 2021" sheetId="52" r:id="rId22"/>
    <sheet name="Eurasia Demand 2023" sheetId="94" r:id="rId23"/>
    <sheet name="Eurasia Demand 2021" sheetId="64" r:id="rId24"/>
    <sheet name="Armenia 2023" sheetId="95" r:id="rId25"/>
    <sheet name="Armenia 2021" sheetId="53" r:id="rId26"/>
    <sheet name="Belarus 2023" sheetId="96" r:id="rId27"/>
    <sheet name="Belarus 2021" sheetId="54" r:id="rId28"/>
    <sheet name="Russia 2023" sheetId="97" r:id="rId29"/>
    <sheet name="Russia 2021" sheetId="56" r:id="rId30"/>
    <sheet name="Europe 2023" sheetId="98" r:id="rId31"/>
    <sheet name="Europe 2021" sheetId="31" r:id="rId32"/>
    <sheet name="Europe Demand 2023" sheetId="99" r:id="rId33"/>
    <sheet name="Europe Demand 2021" sheetId="61" r:id="rId34"/>
    <sheet name="Belgium 2023" sheetId="100" r:id="rId35"/>
    <sheet name="Belgium 2021" sheetId="18" r:id="rId36"/>
    <sheet name="Bulgaria 2023" sheetId="101" r:id="rId37"/>
    <sheet name="Bulgaria 2021" sheetId="19" r:id="rId38"/>
    <sheet name="Czechia 2023" sheetId="102" r:id="rId39"/>
    <sheet name="Czechia 2021" sheetId="14" r:id="rId40"/>
    <sheet name="Finland 2023" sheetId="103" r:id="rId41"/>
    <sheet name="Finland 2021" sheetId="20" r:id="rId42"/>
    <sheet name="France 2023" sheetId="104" r:id="rId43"/>
    <sheet name="France 2021" sheetId="13" r:id="rId44"/>
    <sheet name="Germany 2023" sheetId="105" r:id="rId45"/>
    <sheet name="Germany 2021" sheetId="21" r:id="rId46"/>
    <sheet name="Hungary 2023" sheetId="106" r:id="rId47"/>
    <sheet name="Hungary 2021" sheetId="22" r:id="rId48"/>
    <sheet name="Netherlands 2023" sheetId="107" r:id="rId49"/>
    <sheet name="Netherlands 2021" sheetId="23" r:id="rId50"/>
    <sheet name="Romania 2023" sheetId="108" r:id="rId51"/>
    <sheet name="Romania 2021" sheetId="24" r:id="rId52"/>
    <sheet name="Slovakia 2023" sheetId="109" r:id="rId53"/>
    <sheet name="Slovakia 2021" sheetId="25" r:id="rId54"/>
    <sheet name="Slovenia 2023" sheetId="110" r:id="rId55"/>
    <sheet name="Slovenia 2021" sheetId="26" r:id="rId56"/>
    <sheet name="Spain 2023" sheetId="111" r:id="rId57"/>
    <sheet name="Spain 2021" sheetId="15" r:id="rId58"/>
    <sheet name="Sweden 2023" sheetId="112" r:id="rId59"/>
    <sheet name="Sweden 2021" sheetId="16" r:id="rId60"/>
    <sheet name="Switzerland 2023" sheetId="113" r:id="rId61"/>
    <sheet name="Switzerland 2021" sheetId="27" r:id="rId62"/>
    <sheet name="Ukraine 2023" sheetId="114" r:id="rId63"/>
    <sheet name="Ukraine 2021" sheetId="28" r:id="rId64"/>
    <sheet name="UK 2023" sheetId="115" r:id="rId65"/>
    <sheet name="UK 2021" sheetId="29" r:id="rId66"/>
    <sheet name="North America 2023" sheetId="82" r:id="rId67"/>
    <sheet name="North America 2021" sheetId="32" r:id="rId68"/>
    <sheet name="NAM Demand 2023" sheetId="81" r:id="rId69"/>
    <sheet name="NAM Demand 2021" sheetId="59" r:id="rId70"/>
    <sheet name="Canada 2023" sheetId="80" r:id="rId71"/>
    <sheet name="Canada 2021" sheetId="33" r:id="rId72"/>
    <sheet name="Mexico 2023" sheetId="79" r:id="rId73"/>
    <sheet name="Mexico 2021" sheetId="35" r:id="rId74"/>
    <sheet name="USA 2023" sheetId="78" r:id="rId75"/>
    <sheet name="USA 2021" sheetId="34" r:id="rId76"/>
    <sheet name="South America 2023" sheetId="77" r:id="rId77"/>
    <sheet name="South America 2021" sheetId="43" r:id="rId78"/>
    <sheet name="SAM Demand 2023" sheetId="76" r:id="rId79"/>
    <sheet name="SAM Demand 2021" sheetId="62" r:id="rId80"/>
    <sheet name="Argentina 2023" sheetId="75" r:id="rId81"/>
    <sheet name="Argentina 2021" sheetId="44" r:id="rId82"/>
    <sheet name="Brazil 2023" sheetId="74" r:id="rId83"/>
    <sheet name="Brazil 2021" sheetId="45" r:id="rId84"/>
    <sheet name="South+East Asia 2023" sheetId="72" r:id="rId85"/>
    <sheet name="South+East Asia 2021" sheetId="37" r:id="rId86"/>
    <sheet name="S+EA Demand 2023" sheetId="73" r:id="rId87"/>
    <sheet name="S+EA Demand 2021" sheetId="60" r:id="rId88"/>
    <sheet name="Bangladesh 2023" sheetId="66" r:id="rId89"/>
    <sheet name="PR of China 2023" sheetId="67" r:id="rId90"/>
    <sheet name="PR of China 2021" sheetId="41" r:id="rId91"/>
    <sheet name="India 2023" sheetId="70" r:id="rId92"/>
    <sheet name="India 2021" sheetId="42" r:id="rId93"/>
    <sheet name="Japan 2023" sheetId="71" r:id="rId94"/>
    <sheet name="Japan 2021" sheetId="40" r:id="rId95"/>
    <sheet name="Rep. of Korea 2023" sheetId="69" r:id="rId96"/>
    <sheet name="Rep. of Korea 2021" sheetId="39" r:id="rId97"/>
    <sheet name="China, Taiwan 2023" sheetId="68" r:id="rId98"/>
    <sheet name="China, Taiwan 2021" sheetId="38" r:id="rId99"/>
  </sheets>
  <definedNames>
    <definedName name="_Int_DQa214Pn" localSheetId="31">'Europe 2021'!$G$42</definedName>
    <definedName name="_Int_DQa214Pn" localSheetId="30">'Europe 2023'!$G$42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116" l="1"/>
  <c r="I23" i="116"/>
  <c r="I22" i="116"/>
  <c r="I21" i="116"/>
  <c r="I17" i="116"/>
  <c r="I16" i="116"/>
  <c r="I14" i="116"/>
  <c r="I6" i="116"/>
  <c r="K6" i="116" s="1"/>
  <c r="J20" i="98"/>
  <c r="E81" i="31"/>
  <c r="J75" i="98"/>
  <c r="I75" i="98"/>
  <c r="J76" i="98"/>
  <c r="J77" i="98"/>
  <c r="I61" i="98"/>
  <c r="J61" i="98"/>
  <c r="I62" i="98"/>
  <c r="J62" i="98"/>
  <c r="I64" i="98"/>
  <c r="J64" i="98"/>
  <c r="I65" i="98"/>
  <c r="J65" i="98"/>
  <c r="I67" i="98"/>
  <c r="J67" i="98"/>
  <c r="I69" i="98"/>
  <c r="J69" i="98"/>
  <c r="I71" i="98"/>
  <c r="J71" i="98"/>
  <c r="I72" i="98"/>
  <c r="J72" i="98"/>
  <c r="I74" i="98"/>
  <c r="J74" i="98"/>
  <c r="J60" i="98"/>
  <c r="I60" i="98"/>
  <c r="J56" i="98"/>
  <c r="J55" i="98"/>
  <c r="I55" i="98"/>
  <c r="I49" i="98"/>
  <c r="J49" i="98"/>
  <c r="J50" i="98"/>
  <c r="I52" i="98"/>
  <c r="J52" i="98"/>
  <c r="I47" i="98"/>
  <c r="J47" i="98"/>
  <c r="J45" i="98"/>
  <c r="I45" i="98"/>
  <c r="J5" i="98"/>
  <c r="J6" i="98"/>
  <c r="J8" i="98"/>
  <c r="J10" i="98"/>
  <c r="J12" i="98"/>
  <c r="J13" i="98"/>
  <c r="J15" i="98"/>
  <c r="J16" i="98"/>
  <c r="J17" i="98"/>
  <c r="J19" i="98"/>
  <c r="J21" i="98"/>
  <c r="J24" i="98"/>
  <c r="J28" i="98"/>
  <c r="J30" i="98"/>
  <c r="J31" i="98"/>
  <c r="J35" i="98"/>
  <c r="J36" i="98"/>
  <c r="J38" i="98"/>
  <c r="J40" i="98"/>
  <c r="J42" i="98"/>
  <c r="I8" i="98"/>
  <c r="I10" i="98"/>
  <c r="I12" i="98"/>
  <c r="I15" i="98"/>
  <c r="I19" i="98"/>
  <c r="I24" i="98"/>
  <c r="I28" i="98"/>
  <c r="I30" i="98"/>
  <c r="I35" i="98"/>
  <c r="I38" i="98"/>
  <c r="I40" i="98"/>
  <c r="I42" i="98"/>
  <c r="I13" i="116" l="1"/>
  <c r="K13" i="116" s="1"/>
  <c r="I10" i="116"/>
  <c r="I20" i="116"/>
  <c r="K20" i="116" s="1"/>
  <c r="I7" i="116"/>
  <c r="I15" i="116"/>
  <c r="I9" i="116"/>
  <c r="I8" i="116"/>
  <c r="E23" i="114"/>
  <c r="C23" i="114"/>
  <c r="F23" i="114" l="1"/>
  <c r="I10" i="72" l="1"/>
  <c r="J37" i="72"/>
  <c r="J38" i="72"/>
  <c r="J36" i="72"/>
  <c r="J34" i="72"/>
  <c r="J33" i="72"/>
  <c r="I33" i="72"/>
  <c r="J29" i="72"/>
  <c r="I19" i="72"/>
  <c r="J19" i="72"/>
  <c r="J20" i="72"/>
  <c r="J21" i="72"/>
  <c r="I23" i="72"/>
  <c r="J23" i="72"/>
  <c r="J25" i="72"/>
  <c r="I25" i="72"/>
  <c r="J26" i="72"/>
  <c r="J27" i="72"/>
  <c r="I29" i="72"/>
  <c r="J17" i="72"/>
  <c r="I17" i="72"/>
  <c r="J10" i="72"/>
  <c r="J11" i="72"/>
  <c r="I13" i="72"/>
  <c r="J13" i="72"/>
  <c r="I14" i="72"/>
  <c r="J14" i="72"/>
  <c r="J8" i="72"/>
  <c r="I8" i="72"/>
  <c r="I16" i="77"/>
  <c r="J16" i="77"/>
  <c r="J14" i="77"/>
  <c r="I14" i="77"/>
  <c r="I15" i="77"/>
  <c r="J15" i="77"/>
  <c r="I6" i="77"/>
  <c r="J6" i="77"/>
  <c r="I7" i="77"/>
  <c r="J7" i="77"/>
  <c r="I9" i="77"/>
  <c r="J9" i="77"/>
  <c r="I10" i="77"/>
  <c r="J10" i="77"/>
  <c r="J18" i="77"/>
  <c r="I18" i="77"/>
  <c r="J19" i="77"/>
  <c r="J20" i="77"/>
  <c r="J5" i="77"/>
  <c r="I5" i="77"/>
  <c r="I6" i="82"/>
  <c r="I7" i="82"/>
  <c r="I9" i="82"/>
  <c r="I11" i="82"/>
  <c r="I13" i="82"/>
  <c r="I15" i="82"/>
  <c r="I20" i="82"/>
  <c r="I24" i="82"/>
  <c r="I27" i="82"/>
  <c r="I5" i="82"/>
  <c r="J9" i="82"/>
  <c r="J11" i="82"/>
  <c r="J13" i="82"/>
  <c r="J15" i="82"/>
  <c r="J16" i="82"/>
  <c r="J17" i="82"/>
  <c r="J18" i="82"/>
  <c r="J20" i="82"/>
  <c r="J21" i="82"/>
  <c r="J22" i="82"/>
  <c r="J24" i="82"/>
  <c r="J25" i="82"/>
  <c r="J27" i="82"/>
  <c r="J28" i="82"/>
  <c r="J29" i="82"/>
  <c r="J6" i="82"/>
  <c r="J7" i="82"/>
  <c r="J5" i="82"/>
  <c r="I5" i="98"/>
  <c r="I7" i="93"/>
  <c r="J7" i="93"/>
  <c r="I9" i="93"/>
  <c r="J9" i="93"/>
  <c r="I10" i="93"/>
  <c r="J10" i="93"/>
  <c r="I11" i="93"/>
  <c r="J11" i="93"/>
  <c r="I13" i="93"/>
  <c r="J13" i="93"/>
  <c r="I15" i="93"/>
  <c r="J15" i="93"/>
  <c r="I16" i="93"/>
  <c r="J16" i="93"/>
  <c r="I17" i="93"/>
  <c r="J17" i="93"/>
  <c r="I19" i="93"/>
  <c r="J19" i="93"/>
  <c r="J5" i="93"/>
  <c r="I5" i="93"/>
  <c r="H15" i="86"/>
  <c r="I15" i="86"/>
  <c r="H18" i="86"/>
  <c r="I18" i="86"/>
  <c r="I19" i="86"/>
  <c r="I13" i="86"/>
  <c r="H13" i="86"/>
  <c r="I12" i="86"/>
  <c r="H12" i="86"/>
  <c r="I6" i="86"/>
  <c r="I8" i="86"/>
  <c r="I5" i="86"/>
  <c r="H6" i="86"/>
  <c r="H8" i="86"/>
  <c r="H5" i="86"/>
  <c r="C9" i="93"/>
  <c r="C31" i="37"/>
  <c r="I36" i="72" s="1"/>
  <c r="C34" i="18"/>
  <c r="D34" i="18" s="1"/>
  <c r="E34" i="18" s="1"/>
  <c r="C33" i="18"/>
  <c r="D33" i="18" s="1"/>
  <c r="E33" i="18" s="1"/>
  <c r="D50" i="21"/>
  <c r="D49" i="21"/>
  <c r="D48" i="21"/>
  <c r="E39" i="21"/>
  <c r="D41" i="21"/>
  <c r="D39" i="21"/>
  <c r="F39" i="21" l="1"/>
  <c r="H62" i="83"/>
  <c r="H40" i="83"/>
  <c r="E23" i="42"/>
  <c r="D23" i="42"/>
  <c r="F23" i="42" s="1"/>
  <c r="C21" i="95"/>
  <c r="D12" i="95"/>
  <c r="B10" i="95"/>
  <c r="B11" i="95" s="1"/>
  <c r="B12" i="95" s="1"/>
  <c r="K74" i="83"/>
  <c r="J74" i="83"/>
  <c r="H74" i="83"/>
  <c r="K64" i="83"/>
  <c r="J41" i="83"/>
  <c r="I41" i="83"/>
  <c r="H41" i="83"/>
  <c r="K30" i="83"/>
  <c r="J30" i="83"/>
  <c r="H30" i="83"/>
  <c r="R22" i="57"/>
  <c r="Q22" i="57"/>
  <c r="P22" i="57"/>
  <c r="O22" i="57"/>
  <c r="R21" i="57"/>
  <c r="Q21" i="57"/>
  <c r="P21" i="57"/>
  <c r="O20" i="57"/>
  <c r="R20" i="57"/>
  <c r="Q20" i="57"/>
  <c r="I20" i="83"/>
  <c r="P19" i="57"/>
  <c r="O19" i="57"/>
  <c r="R19" i="57"/>
  <c r="Q18" i="57"/>
  <c r="P18" i="57"/>
  <c r="O18" i="57"/>
  <c r="Q17" i="57"/>
  <c r="P17" i="57"/>
  <c r="O17" i="57"/>
  <c r="Q11" i="57"/>
  <c r="P11" i="57"/>
  <c r="R11" i="57"/>
  <c r="O5" i="57"/>
  <c r="R6" i="57"/>
  <c r="Q6" i="57"/>
  <c r="P6" i="57"/>
  <c r="J5" i="83"/>
  <c r="P5" i="57"/>
  <c r="O4" i="57"/>
  <c r="R4" i="57"/>
  <c r="Q4" i="57"/>
  <c r="I51" i="83"/>
  <c r="K41" i="83"/>
  <c r="K22" i="83"/>
  <c r="I21" i="83"/>
  <c r="J63" i="83"/>
  <c r="H52" i="83"/>
  <c r="J20" i="83"/>
  <c r="H20" i="83"/>
  <c r="I63" i="83"/>
  <c r="K52" i="83"/>
  <c r="J52" i="83"/>
  <c r="K42" i="83"/>
  <c r="K31" i="83"/>
  <c r="I19" i="83"/>
  <c r="H19" i="83"/>
  <c r="J18" i="83"/>
  <c r="I18" i="83"/>
  <c r="H18" i="83"/>
  <c r="K17" i="83"/>
  <c r="H4" i="83"/>
  <c r="H51" i="83" l="1"/>
  <c r="F12" i="95"/>
  <c r="E21" i="95" s="1"/>
  <c r="J84" i="83"/>
  <c r="P7" i="57"/>
  <c r="P23" i="57"/>
  <c r="K4" i="83"/>
  <c r="P4" i="57"/>
  <c r="R17" i="57"/>
  <c r="Q23" i="57"/>
  <c r="K19" i="83"/>
  <c r="Q5" i="57"/>
  <c r="R18" i="57"/>
  <c r="Q19" i="57"/>
  <c r="P20" i="57"/>
  <c r="O21" i="57"/>
  <c r="R23" i="57"/>
  <c r="K20" i="83"/>
  <c r="I4" i="83"/>
  <c r="K63" i="83"/>
  <c r="K89" i="83"/>
  <c r="K84" i="83"/>
  <c r="I5" i="83"/>
  <c r="H73" i="83"/>
  <c r="H21" i="83"/>
  <c r="K18" i="83"/>
  <c r="J19" i="83"/>
  <c r="H85" i="83"/>
  <c r="J85" i="83"/>
  <c r="K85" i="83"/>
  <c r="J4" i="83"/>
  <c r="J22" i="83"/>
  <c r="K86" i="83"/>
  <c r="I85" i="83"/>
  <c r="J21" i="83"/>
  <c r="J40" i="83"/>
  <c r="H23" i="83"/>
  <c r="K29" i="83"/>
  <c r="I40" i="83"/>
  <c r="I7" i="83"/>
  <c r="K73" i="83"/>
  <c r="J7" i="83"/>
  <c r="J29" i="83"/>
  <c r="I52" i="83"/>
  <c r="H29" i="83"/>
  <c r="I30" i="83"/>
  <c r="J17" i="83"/>
  <c r="K21" i="83"/>
  <c r="H22" i="83"/>
  <c r="H63" i="83"/>
  <c r="H17" i="83"/>
  <c r="I22" i="83"/>
  <c r="K53" i="83"/>
  <c r="I74" i="83"/>
  <c r="F21" i="95" l="1"/>
  <c r="C27" i="95" s="1"/>
  <c r="D27" i="95" s="1"/>
  <c r="E27" i="95" s="1"/>
  <c r="K55" i="83"/>
  <c r="I73" i="83"/>
  <c r="Q7" i="57"/>
  <c r="P9" i="57"/>
  <c r="P8" i="57"/>
  <c r="R5" i="57"/>
  <c r="R9" i="57"/>
  <c r="H84" i="83"/>
  <c r="K51" i="83"/>
  <c r="O23" i="57"/>
  <c r="J73" i="83"/>
  <c r="I84" i="83"/>
  <c r="K54" i="83"/>
  <c r="H5" i="83"/>
  <c r="K23" i="83"/>
  <c r="I76" i="83"/>
  <c r="J51" i="83"/>
  <c r="K62" i="83"/>
  <c r="I23" i="83"/>
  <c r="K5" i="83"/>
  <c r="K66" i="83"/>
  <c r="J23" i="83"/>
  <c r="J87" i="83"/>
  <c r="J32" i="83"/>
  <c r="I62" i="83"/>
  <c r="J43" i="83"/>
  <c r="J62" i="83"/>
  <c r="I87" i="83"/>
  <c r="K32" i="83"/>
  <c r="K33" i="83"/>
  <c r="I8" i="83"/>
  <c r="K77" i="83"/>
  <c r="K76" i="83"/>
  <c r="K40" i="83"/>
  <c r="K45" i="83"/>
  <c r="J88" i="83"/>
  <c r="J89" i="83"/>
  <c r="K87" i="83"/>
  <c r="K88" i="83"/>
  <c r="I54" i="83"/>
  <c r="J76" i="83"/>
  <c r="K65" i="83"/>
  <c r="I77" i="83"/>
  <c r="I78" i="83"/>
  <c r="I43" i="83"/>
  <c r="R8" i="57" l="1"/>
  <c r="R7" i="57"/>
  <c r="Q8" i="57"/>
  <c r="J8" i="83"/>
  <c r="J54" i="83"/>
  <c r="J33" i="83"/>
  <c r="I56" i="83"/>
  <c r="I55" i="83"/>
  <c r="I45" i="83"/>
  <c r="I44" i="83"/>
  <c r="J65" i="83"/>
  <c r="K43" i="83"/>
  <c r="K44" i="83"/>
  <c r="J45" i="83"/>
  <c r="J44" i="83"/>
  <c r="I89" i="83"/>
  <c r="I88" i="83"/>
  <c r="J77" i="83"/>
  <c r="I65" i="83"/>
  <c r="Q9" i="57" l="1"/>
  <c r="J9" i="83"/>
  <c r="J55" i="83"/>
  <c r="I9" i="83"/>
  <c r="J67" i="83"/>
  <c r="J66" i="83"/>
  <c r="I66" i="83"/>
  <c r="I67" i="83"/>
  <c r="E15" i="90" l="1"/>
  <c r="F8" i="85"/>
  <c r="B10" i="74"/>
  <c r="B11" i="74" s="1"/>
  <c r="B12" i="74" s="1"/>
  <c r="D6" i="71"/>
  <c r="E6" i="71" s="1"/>
  <c r="C6" i="71"/>
  <c r="B6" i="71"/>
  <c r="E5" i="71"/>
  <c r="D5" i="71"/>
  <c r="AL28" i="69"/>
  <c r="AK28" i="69"/>
  <c r="AK27" i="69"/>
  <c r="AL25" i="69"/>
  <c r="AJ24" i="69"/>
  <c r="AJ28" i="69" s="1"/>
  <c r="AL23" i="69"/>
  <c r="AJ23" i="69"/>
  <c r="AJ27" i="69" s="1"/>
  <c r="AL14" i="69"/>
  <c r="AK14" i="69"/>
  <c r="AJ14" i="69"/>
  <c r="AV13" i="69"/>
  <c r="AN13" i="69"/>
  <c r="AM13" i="69"/>
  <c r="AH13" i="69"/>
  <c r="AV12" i="69"/>
  <c r="AO12" i="69"/>
  <c r="AH12" i="69"/>
  <c r="AV11" i="69"/>
  <c r="AO11" i="69"/>
  <c r="AH11" i="69"/>
  <c r="AV10" i="69"/>
  <c r="AO10" i="69"/>
  <c r="AH10" i="69"/>
  <c r="AV9" i="69"/>
  <c r="AO9" i="69"/>
  <c r="AH9" i="69"/>
  <c r="AV8" i="69"/>
  <c r="AO8" i="69"/>
  <c r="AH8" i="69"/>
  <c r="AV7" i="69"/>
  <c r="AO7" i="69"/>
  <c r="AH7" i="69"/>
  <c r="AV6" i="69"/>
  <c r="AO6" i="69"/>
  <c r="AH6" i="69"/>
  <c r="AV5" i="69"/>
  <c r="AO5" i="69"/>
  <c r="AH5" i="69"/>
  <c r="AV4" i="69"/>
  <c r="AO4" i="69"/>
  <c r="AH4" i="69"/>
  <c r="AV3" i="69"/>
  <c r="AO3" i="69"/>
  <c r="AL3" i="69"/>
  <c r="AK3" i="69"/>
  <c r="AJ3" i="69"/>
  <c r="B11" i="66"/>
  <c r="B12" i="66" s="1"/>
  <c r="B10" i="66"/>
  <c r="C43" i="34"/>
  <c r="D43" i="34"/>
  <c r="AL27" i="69" l="1"/>
  <c r="AO13" i="69"/>
  <c r="B28" i="65" l="1"/>
  <c r="D46" i="13" l="1"/>
  <c r="D47" i="13"/>
  <c r="D49" i="13"/>
  <c r="D51" i="13"/>
  <c r="D6" i="30" l="1"/>
  <c r="D7" i="30"/>
  <c r="F8" i="30" l="1"/>
  <c r="D8" i="30" l="1"/>
  <c r="D11" i="30"/>
  <c r="E41" i="21" l="1"/>
  <c r="F41" i="21" s="1"/>
  <c r="E48" i="21"/>
  <c r="F48" i="21" s="1"/>
  <c r="D12" i="30"/>
  <c r="E49" i="21" s="1"/>
  <c r="F49" i="21" s="1"/>
  <c r="D13" i="30" l="1"/>
  <c r="E50" i="21" s="1"/>
  <c r="F50" i="21" s="1"/>
  <c r="C22" i="93" l="1"/>
  <c r="I22" i="93" s="1"/>
  <c r="E21" i="93" l="1"/>
  <c r="J21" i="93" s="1"/>
  <c r="E22" i="93" l="1"/>
  <c r="J22" i="93" s="1"/>
  <c r="E23" i="93" l="1"/>
  <c r="J23" i="93" s="1"/>
  <c r="K6" i="83" l="1"/>
  <c r="K8" i="83" l="1"/>
  <c r="K7" i="8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Harding SJ</author>
  </authors>
  <commentList>
    <comment ref="C11" authorId="0" shapeId="0" xr:uid="{30CAAA57-5057-4367-B790-C0DE5570EDE5}">
      <text>
        <r>
          <rPr>
            <b/>
            <sz val="9"/>
            <color indexed="81"/>
            <rFont val="Tahoma"/>
            <family val="2"/>
          </rPr>
          <t>Harding SJ:</t>
        </r>
        <r>
          <rPr>
            <sz val="9"/>
            <color indexed="81"/>
            <rFont val="Tahoma"/>
            <family val="2"/>
          </rPr>
          <t xml:space="preserve">
U3O8 demand, not UF6</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Harding SJ</author>
  </authors>
  <commentList>
    <comment ref="H1" authorId="0" shapeId="0" xr:uid="{C33916A7-16C4-4DB5-983D-76CFE4D5FE06}">
      <text>
        <r>
          <rPr>
            <b/>
            <sz val="9"/>
            <color indexed="81"/>
            <rFont val="Tahoma"/>
            <family val="2"/>
          </rPr>
          <t>Harding SJ:</t>
        </r>
        <r>
          <rPr>
            <sz val="9"/>
            <color indexed="81"/>
            <rFont val="Tahoma"/>
            <family val="2"/>
          </rPr>
          <t xml:space="preserve">
Final IAEA version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Harding SJ</author>
  </authors>
  <commentList>
    <comment ref="C27" authorId="0" shapeId="0" xr:uid="{048A20FA-7F50-441D-AA80-C99D3B2D6211}">
      <text>
        <r>
          <rPr>
            <b/>
            <sz val="9"/>
            <color indexed="81"/>
            <rFont val="Tahoma"/>
            <family val="2"/>
          </rPr>
          <t>Harding SJ:</t>
        </r>
        <r>
          <rPr>
            <sz val="9"/>
            <color indexed="81"/>
            <rFont val="Tahoma"/>
            <family val="2"/>
          </rPr>
          <t xml:space="preserve">
Assumes 100 assemblies removed in first reload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stephen harding</author>
  </authors>
  <commentList>
    <comment ref="C11" authorId="0" shapeId="0" xr:uid="{CEFCDEAD-7B98-4FC6-BC3A-E8FDD70F0DA8}">
      <text>
        <r>
          <rPr>
            <b/>
            <sz val="9"/>
            <color indexed="81"/>
            <rFont val="Tahoma"/>
            <family val="2"/>
          </rPr>
          <t>stephen harding:</t>
        </r>
        <r>
          <rPr>
            <sz val="9"/>
            <color indexed="81"/>
            <rFont val="Tahoma"/>
            <family val="2"/>
          </rPr>
          <t xml:space="preserve">
Donations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stephen harding</author>
  </authors>
  <commentList>
    <comment ref="C9" authorId="0" shapeId="0" xr:uid="{D5425A47-4715-414E-9709-6EB7D3B97717}">
      <text>
        <r>
          <rPr>
            <b/>
            <sz val="9"/>
            <color indexed="81"/>
            <rFont val="Tahoma"/>
            <family val="2"/>
          </rPr>
          <t>stephen harding:</t>
        </r>
        <r>
          <rPr>
            <sz val="9"/>
            <color indexed="81"/>
            <rFont val="Tahoma"/>
            <family val="2"/>
          </rPr>
          <t xml:space="preserve">
Removed WIP and raw materials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Harding SJ</author>
  </authors>
  <commentList>
    <comment ref="C27" authorId="0" shapeId="0" xr:uid="{986F364C-F381-44B1-AF1C-6C496EAFF8EC}">
      <text>
        <r>
          <rPr>
            <b/>
            <sz val="9"/>
            <color indexed="81"/>
            <rFont val="Tahoma"/>
            <family val="2"/>
          </rPr>
          <t>Harding SJ:</t>
        </r>
        <r>
          <rPr>
            <sz val="9"/>
            <color indexed="81"/>
            <rFont val="Tahoma"/>
            <family val="2"/>
          </rPr>
          <t xml:space="preserve">
28tU on 18 month cycles - IMM
48 assemblies replaced = 25tU? Only operating for 12 months before 1st reload, so not representative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Harding SJ</author>
    <author>stephen harding</author>
  </authors>
  <commentList>
    <comment ref="E23" authorId="0" shapeId="0" xr:uid="{5E72315F-6AE8-431A-89DF-5D377CD1D4D4}">
      <text>
        <r>
          <rPr>
            <b/>
            <sz val="9"/>
            <color indexed="81"/>
            <rFont val="Tahoma"/>
            <family val="2"/>
          </rPr>
          <t>Harding SJ:</t>
        </r>
        <r>
          <rPr>
            <sz val="9"/>
            <color indexed="81"/>
            <rFont val="Tahoma"/>
            <family val="2"/>
          </rPr>
          <t xml:space="preserve">
Based on average estimated fuel costs 2015-18, but using 2022 forex</t>
        </r>
      </text>
    </comment>
    <comment ref="E24" authorId="0" shapeId="0" xr:uid="{056EBCC2-4438-40F9-A546-54AD1DCB72D8}">
      <text>
        <r>
          <rPr>
            <b/>
            <sz val="9"/>
            <color indexed="81"/>
            <rFont val="Tahoma"/>
            <family val="2"/>
          </rPr>
          <t>Harding SJ:</t>
        </r>
        <r>
          <rPr>
            <sz val="9"/>
            <color indexed="81"/>
            <rFont val="Tahoma"/>
            <family val="2"/>
          </rPr>
          <t xml:space="preserve">
RBMK and VVER; some low assay material</t>
        </r>
      </text>
    </comment>
    <comment ref="C29" authorId="1" shapeId="0" xr:uid="{58404583-77F6-40D7-9D17-28936AF7A6A4}">
      <text>
        <r>
          <rPr>
            <b/>
            <sz val="9"/>
            <color indexed="81"/>
            <rFont val="Tahoma"/>
            <family val="2"/>
          </rPr>
          <t>stephen harding:</t>
        </r>
        <r>
          <rPr>
            <sz val="9"/>
            <color indexed="81"/>
            <rFont val="Tahoma"/>
            <family val="2"/>
          </rPr>
          <t xml:space="preserve">
Fuel Bank assumed included in total inventories of Atomenergoprom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stephen harding</author>
  </authors>
  <commentList>
    <comment ref="C28" authorId="0" shapeId="0" xr:uid="{4ABDDA8F-511F-4C50-A924-6393FD5D389F}">
      <text>
        <r>
          <rPr>
            <b/>
            <sz val="9"/>
            <color indexed="81"/>
            <rFont val="Tahoma"/>
            <family val="2"/>
          </rPr>
          <t>stephen harding:</t>
        </r>
        <r>
          <rPr>
            <sz val="9"/>
            <color indexed="81"/>
            <rFont val="Tahoma"/>
            <family val="2"/>
          </rPr>
          <t xml:space="preserve">
Fuel Bank assumed included in total inventories of Atomenergoprom</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stephen harding</author>
  </authors>
  <commentList>
    <comment ref="E21" authorId="0" shapeId="0" xr:uid="{3436F3D0-3602-44CD-9DF5-85AA1C5471D2}">
      <text>
        <r>
          <rPr>
            <b/>
            <sz val="9"/>
            <color indexed="81"/>
            <rFont val="Tahoma"/>
            <family val="2"/>
          </rPr>
          <t>stephen harding:</t>
        </r>
        <r>
          <rPr>
            <sz val="9"/>
            <color indexed="81"/>
            <rFont val="Tahoma"/>
            <family val="2"/>
          </rPr>
          <t xml:space="preserve">
Corrected</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stephen harding</author>
    <author>Harding SJ</author>
  </authors>
  <commentList>
    <comment ref="C12" authorId="0" shapeId="0" xr:uid="{78D176AF-500F-446D-9905-4B1E6075CCE9}">
      <text>
        <r>
          <rPr>
            <b/>
            <sz val="9"/>
            <color indexed="81"/>
            <rFont val="Tahoma"/>
            <family val="2"/>
          </rPr>
          <t>stephen harding:</t>
        </r>
        <r>
          <rPr>
            <sz val="9"/>
            <color indexed="81"/>
            <rFont val="Tahoma"/>
            <family val="2"/>
          </rPr>
          <t xml:space="preserve">
CEZ spent CZK8.7bn on new nuclear fuel in 2023, up CZK5.6bn</t>
        </r>
      </text>
    </comment>
    <comment ref="F21" authorId="1" shapeId="0" xr:uid="{7C0533E4-EF30-4168-AF5E-ED6562000A03}">
      <text>
        <r>
          <rPr>
            <b/>
            <sz val="9"/>
            <color indexed="81"/>
            <rFont val="Tahoma"/>
            <family val="2"/>
          </rPr>
          <t>Harding SJ:</t>
        </r>
        <r>
          <rPr>
            <sz val="9"/>
            <color indexed="81"/>
            <rFont val="Tahoma"/>
            <family val="2"/>
          </rPr>
          <t xml:space="preserve">
Dukovany cores 4 x 42tU plus Temelin cores 2 x 66tU = 300tU
349 ass Dukovany
163 ass Temelin</t>
        </r>
      </text>
    </comment>
    <comment ref="E22" authorId="0" shapeId="0" xr:uid="{7B3B87D9-5A07-4875-A505-A48AB3B872C1}">
      <text>
        <r>
          <rPr>
            <b/>
            <sz val="9"/>
            <color indexed="81"/>
            <rFont val="Tahoma"/>
            <family val="2"/>
          </rPr>
          <t>stephen harding:</t>
        </r>
        <r>
          <rPr>
            <sz val="9"/>
            <color indexed="81"/>
            <rFont val="Tahoma"/>
            <family val="2"/>
          </rPr>
          <t xml:space="preserve">
Delta could be considered using unit value for 2023 imports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stephen harding</author>
  </authors>
  <commentList>
    <comment ref="F27" authorId="0" shapeId="0" xr:uid="{500964C0-7AA5-4FD9-BFD3-69222AF16EC0}">
      <text>
        <r>
          <rPr>
            <b/>
            <sz val="9"/>
            <color indexed="81"/>
            <rFont val="Tahoma"/>
            <family val="2"/>
          </rPr>
          <t>stephen harding:</t>
        </r>
        <r>
          <rPr>
            <sz val="9"/>
            <color indexed="81"/>
            <rFont val="Tahoma"/>
            <family val="2"/>
          </rPr>
          <t xml:space="preserve">
Converted to EUP using 4.2/0.22wt% parameters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stephen harding</author>
    <author>Harding SJ</author>
  </authors>
  <commentList>
    <comment ref="B44" authorId="0" shapeId="0" xr:uid="{3EC0BD6F-AC3D-4C45-A534-9724D1D62659}">
      <text>
        <r>
          <rPr>
            <b/>
            <sz val="9"/>
            <color indexed="81"/>
            <rFont val="Tahoma"/>
            <family val="2"/>
          </rPr>
          <t>stephen harding:</t>
        </r>
        <r>
          <rPr>
            <sz val="9"/>
            <color indexed="81"/>
            <rFont val="Tahoma"/>
            <family val="2"/>
          </rPr>
          <t xml:space="preserve">
see box</t>
        </r>
      </text>
    </comment>
    <comment ref="B46" authorId="1" shapeId="0" xr:uid="{62F48FA6-977A-4C34-B657-D67C87476DF4}">
      <text>
        <r>
          <rPr>
            <b/>
            <sz val="9"/>
            <color indexed="81"/>
            <rFont val="Tahoma"/>
            <family val="2"/>
          </rPr>
          <t>Harding SJ:</t>
        </r>
        <r>
          <rPr>
            <sz val="9"/>
            <color indexed="81"/>
            <rFont val="Tahoma"/>
            <family val="2"/>
          </rPr>
          <t xml:space="preserve">
On 14 December 2022, the chairman of the State Material Reserves Administration, Ján Rudolf, and the chairman of the board of directors of Slovenské elektrárni, a.s. Branislav Strýček signed a contract for the purchase of 47 pieces of fuel cartridges, with a total value of almost 8 million. EUR. With this purchase, SŠHR SR increases the already existing strategic reserves of state material reserves of fresh nuclear fuel through Slovenské elektrární, a.s., which is the protector and storer of these stocks.
SŠHR SR implemented the purchase in question with the aim of securing the state's energy reserves and increasing the state's energy security in times of crisis. At the same time, it reduces energy threats and risks resulting from the conflict in Ukraine. The achieved level of nuclear fuel stocks will thus ensure the production of electricity for one year in the event of a serious disruption of its standard supplies.
The purchase of nuclear fuel was approved by the Government of the Slovak Republic on the proposal of the SŠHR of the Slovak Republic, which also included a proposal to supplement the emergency supplies of basic hygiene needs or means of relaxation. The procurement of these items will be carried out by the SŠHR SR in 2023.
"I am glad that in these difficult times the government approved financial resources for us and we managed to secure nuclear fuel reserves, thanks to which we strengthened the energy security of Slovakia for at least one year," specified Ján Rudolf, chairman of SŠHR SR .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stephen harding</author>
  </authors>
  <commentList>
    <comment ref="F22" authorId="0" shapeId="0" xr:uid="{4402CDB7-0E21-4E17-9985-C842BE8AE57A}">
      <text>
        <r>
          <rPr>
            <b/>
            <sz val="9"/>
            <color indexed="81"/>
            <rFont val="Tahoma"/>
            <family val="2"/>
          </rPr>
          <t>stephen harding:</t>
        </r>
        <r>
          <rPr>
            <sz val="9"/>
            <color indexed="81"/>
            <rFont val="Tahoma"/>
            <family val="2"/>
          </rPr>
          <t xml:space="preserve">
https://nek.si/upload/publications/nek_leaflet.pdf</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stephen harding</author>
  </authors>
  <commentList>
    <comment ref="G65" authorId="0" shapeId="0" xr:uid="{9F0DC56B-2C0F-4E00-9510-9D9DC626B1DE}">
      <text>
        <r>
          <rPr>
            <b/>
            <sz val="9"/>
            <color indexed="81"/>
            <rFont val="Tahoma"/>
            <family val="2"/>
          </rPr>
          <t>stephen harding:</t>
        </r>
        <r>
          <rPr>
            <sz val="9"/>
            <color indexed="81"/>
            <rFont val="Tahoma"/>
            <family val="2"/>
          </rPr>
          <t xml:space="preserve">
During the year ended December 31, 2023, the spot price of U3O8 increased from $65.01 (US$48.00) per pound U3O8
as at December 31, 2022, to $120.35 (US$91.00) per pound U3O8, at December 31, 2023, resulting in a fair value of
the Company’s uranium investments of $276,815,000</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Harding SJ</author>
    <author>stephen harding</author>
  </authors>
  <commentList>
    <comment ref="C27" authorId="0" shapeId="0" xr:uid="{F1399F11-1002-491D-9617-9F8EA1A3B480}">
      <text>
        <r>
          <rPr>
            <b/>
            <sz val="9"/>
            <color indexed="81"/>
            <rFont val="Tahoma"/>
            <family val="2"/>
          </rPr>
          <t>Harding SJ:</t>
        </r>
        <r>
          <rPr>
            <sz val="9"/>
            <color indexed="81"/>
            <rFont val="Tahoma"/>
            <family val="2"/>
          </rPr>
          <t xml:space="preserve">
In process in FY2023 - https://www.energy-northwest.com/whoweare/finance/Documents/2023%20Budget%20documents/Final%20Energy%20Northwest%20Fiscal%20Year%202024%20Budget.pdf</t>
        </r>
      </text>
    </comment>
    <comment ref="C31" authorId="1" shapeId="0" xr:uid="{B964A2FE-41A1-4E41-AA7E-6748F1BAC18A}">
      <text>
        <r>
          <rPr>
            <b/>
            <sz val="9"/>
            <color indexed="81"/>
            <rFont val="Tahoma"/>
            <family val="2"/>
          </rPr>
          <t>stephen harding:</t>
        </r>
        <r>
          <rPr>
            <sz val="9"/>
            <color indexed="81"/>
            <rFont val="Tahoma"/>
            <family val="2"/>
          </rPr>
          <t xml:space="preserve">
Available : https://docs.nppd.com/2023FinancialReport.pdf</t>
        </r>
      </text>
    </comment>
    <comment ref="D38" authorId="0" shapeId="0" xr:uid="{F2D13C68-B508-4798-9EE4-74BAAD328955}">
      <text>
        <r>
          <rPr>
            <b/>
            <sz val="9"/>
            <color indexed="81"/>
            <rFont val="Tahoma"/>
            <family val="2"/>
          </rPr>
          <t>Harding SJ:</t>
        </r>
        <r>
          <rPr>
            <sz val="9"/>
            <color indexed="81"/>
            <rFont val="Tahoma"/>
            <family val="2"/>
          </rPr>
          <t xml:space="preserve">
A further example is Tennessee Valley Authority (TVA). The utility only states amortized fuel inventories and annual purchases of US $1.52 billion and US $192 million during 2022 respectively. However, with TVA fleet cores containing approx. 760tU as EUP and based on a generic residual value of US $900/kgU, partly burned fuel would only equate to US $685 million, leaving US $835 million for inventories as WIP and strategic stocks. Such inventories will include pipeline fuel costing on average approx. US $300 million/a plus inventories of US $507 million. The latter could in part equate to expenditures towards down-blending under the US DOE’s Tritium programme. The creation of a 10-reload reserve of EUP for TPBAR  fuelling under the Down Blending Offering for Tritium (DBOT) programme was slated to cost US $770 million value and run between 2019 and 2025 [62] and will grow annually, along with purchases from ENW.</t>
        </r>
      </text>
    </comment>
    <comment ref="C86" authorId="1" shapeId="0" xr:uid="{AAE0C1BB-A6FD-44CD-87CE-67F65E990E76}">
      <text>
        <r>
          <rPr>
            <b/>
            <sz val="9"/>
            <color indexed="81"/>
            <rFont val="Tahoma"/>
            <family val="2"/>
          </rPr>
          <t>stephen harding:</t>
        </r>
        <r>
          <rPr>
            <sz val="9"/>
            <color indexed="81"/>
            <rFont val="Tahoma"/>
            <family val="2"/>
          </rPr>
          <t xml:space="preserve">
Applied weighted average EIA prices
</t>
        </r>
      </text>
    </comment>
    <comment ref="E97" authorId="1" shapeId="0" xr:uid="{B4CBFEDB-48FD-4999-AF47-D64283390F30}">
      <text>
        <r>
          <rPr>
            <b/>
            <sz val="9"/>
            <color indexed="81"/>
            <rFont val="Tahoma"/>
            <family val="2"/>
          </rPr>
          <t>stephen harding:</t>
        </r>
        <r>
          <rPr>
            <sz val="9"/>
            <color indexed="81"/>
            <rFont val="Tahoma"/>
            <family val="2"/>
          </rPr>
          <t xml:space="preserve">
https://gain.inl.gov/HALEU_Webinar_Presentations/12-Nagley,BWXT-28Apr2020.pdf</t>
        </r>
      </text>
    </comment>
    <comment ref="F97" authorId="1" shapeId="0" xr:uid="{48BD14BF-3CD7-4492-9FA4-F0017993CF7D}">
      <text>
        <r>
          <rPr>
            <b/>
            <sz val="9"/>
            <color indexed="81"/>
            <rFont val="Tahoma"/>
            <family val="2"/>
          </rPr>
          <t>stephen harding:</t>
        </r>
        <r>
          <rPr>
            <sz val="9"/>
            <color indexed="81"/>
            <rFont val="Tahoma"/>
            <family val="2"/>
          </rPr>
          <t xml:space="preserve">
Extesnion probably adds 5MTU HEU downblending (+100MTU LEU)
https://www.bwxt.com/news/2018/09/27/BWXT-Subsidiary-Awarded-Six-Year-505-Million-Contract-for-Highly-Enriched-Uranium-Downblending-Services
https://www.neimagazine.com/news/newsbwxt-subsidiary-awarded-contract-extension-for-uranium-down-blending-services-11520059</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Harding SJ</author>
  </authors>
  <commentList>
    <comment ref="B78" authorId="0" shapeId="0" xr:uid="{60EA76C2-3162-4069-8527-61F3560F8AD0}">
      <text>
        <r>
          <rPr>
            <b/>
            <sz val="9"/>
            <color indexed="81"/>
            <rFont val="Tahoma"/>
            <family val="2"/>
          </rPr>
          <t>Harding SJ:</t>
        </r>
        <r>
          <rPr>
            <sz val="9"/>
            <color indexed="81"/>
            <rFont val="Tahoma"/>
            <family val="2"/>
          </rPr>
          <t xml:space="preserve">
http://static.cninfo.com.cn/finalpage/2023-03-16/1216127809.PDF
p. 156</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Harding SJ</author>
    <author>stephen harding</author>
  </authors>
  <commentList>
    <comment ref="C26" authorId="0" shapeId="0" xr:uid="{AE6B1A71-1DA9-42F0-BC14-0D861608687C}">
      <text>
        <r>
          <rPr>
            <b/>
            <sz val="9"/>
            <color indexed="81"/>
            <rFont val="Tahoma"/>
            <family val="2"/>
          </rPr>
          <t>Harding SJ:</t>
        </r>
        <r>
          <rPr>
            <sz val="9"/>
            <color indexed="81"/>
            <rFont val="Tahoma"/>
            <family val="2"/>
          </rPr>
          <t xml:space="preserve">
Declares 4,874 and 702 from NF sales in Q1 and CY</t>
        </r>
      </text>
    </comment>
    <comment ref="C27" authorId="1" shapeId="0" xr:uid="{73619A26-A491-45B4-B345-90D9A096E1BA}">
      <text>
        <r>
          <rPr>
            <b/>
            <sz val="9"/>
            <color indexed="81"/>
            <rFont val="Tahoma"/>
            <family val="2"/>
          </rPr>
          <t>stephen harding:</t>
        </r>
        <r>
          <rPr>
            <sz val="9"/>
            <color indexed="81"/>
            <rFont val="Tahoma"/>
            <family val="2"/>
          </rPr>
          <t xml:space="preserve">
Q1 2024 (FY23)</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Harding SJ</author>
  </authors>
  <commentList>
    <comment ref="AK3" authorId="0" shapeId="0" xr:uid="{D5B62817-9F8E-4BBA-9E6A-524DF5632AEF}">
      <text>
        <r>
          <rPr>
            <b/>
            <sz val="9"/>
            <color indexed="81"/>
            <rFont val="Tahoma"/>
            <family val="2"/>
          </rPr>
          <t>Harding SJ:</t>
        </r>
        <r>
          <rPr>
            <sz val="9"/>
            <color indexed="81"/>
            <rFont val="Tahoma"/>
            <family val="2"/>
          </rPr>
          <t xml:space="preserve">
Discharged 12,260 bundles in 2021</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Harding SJ</author>
  </authors>
  <commentList>
    <comment ref="F22" authorId="0" shapeId="0" xr:uid="{71BDD804-7E89-4833-9974-C32532E4A26F}">
      <text>
        <r>
          <rPr>
            <b/>
            <sz val="9"/>
            <color indexed="81"/>
            <rFont val="Tahoma"/>
            <family val="2"/>
          </rPr>
          <t>Harding SJ:</t>
        </r>
        <r>
          <rPr>
            <sz val="9"/>
            <color indexed="81"/>
            <rFont val="Tahoma"/>
            <family val="2"/>
          </rPr>
          <t xml:space="preserve">
Approx weight of 8/18 fuel in store. Validated using TPC spent fuel data</t>
        </r>
      </text>
    </comment>
    <comment ref="D23" authorId="0" shapeId="0" xr:uid="{66B591C5-ABF6-44F5-8011-12204188FE4E}">
      <text>
        <r>
          <rPr>
            <b/>
            <sz val="9"/>
            <color indexed="81"/>
            <rFont val="Tahoma"/>
            <family val="2"/>
          </rPr>
          <t>Harding SJ:</t>
        </r>
        <r>
          <rPr>
            <sz val="9"/>
            <color indexed="81"/>
            <rFont val="Tahoma"/>
            <family val="2"/>
          </rPr>
          <t xml:space="preserve">
Taipower says NT$5bn in 2023 (after recycling) - https://tw.news.yahoo.com/%E5%8F%B0%E9%9B%BB%E8%A8%88%E7%95%AB%E6%8B%86%E8%A7%A3%E6%A0%B8%E7%87%83%E6%96%99%E6%A3%92-%E5%9B%9E%E6%94%B6-%E9%88%BE%E7%87%83%E6%96%99-%E5%B8%82%E5%80%BC%E9%80%BE50%E5%84%84-094732129.html</t>
        </r>
      </text>
    </comment>
    <comment ref="C27" authorId="0" shapeId="0" xr:uid="{66962875-C961-443C-A7D8-087F0DC3989F}">
      <text>
        <r>
          <rPr>
            <b/>
            <sz val="9"/>
            <color indexed="81"/>
            <rFont val="Tahoma"/>
            <family val="2"/>
          </rPr>
          <t>Harding SJ:</t>
        </r>
        <r>
          <rPr>
            <sz val="9"/>
            <color indexed="81"/>
            <rFont val="Tahoma"/>
            <family val="2"/>
          </rPr>
          <t xml:space="preserve">
Added back ~200tU for the returned Chinshan fuel in 2021 and took off 2023 requirement</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Harding SJ</author>
  </authors>
  <commentList>
    <comment ref="F28" authorId="0" shapeId="0" xr:uid="{C381B42D-8113-4C06-9CD2-B49932CDCDE8}">
      <text>
        <r>
          <rPr>
            <b/>
            <sz val="9"/>
            <color indexed="81"/>
            <rFont val="Tahoma"/>
            <family val="2"/>
          </rPr>
          <t>Harding SJ:</t>
        </r>
        <r>
          <rPr>
            <sz val="9"/>
            <color indexed="81"/>
            <rFont val="Tahoma"/>
            <family val="2"/>
          </rPr>
          <t xml:space="preserve">
https://www.ly.gov.tw/Pages/ashx/File.ashx?FilePath=~/File/Attach/190299/File_249708.pdf
In summary as at end August 2018, Taipower had the following inventories:
• 4,550tU (presumably including both U3O8 and UF6)
• 20 assemblies left at Chinshan unit 2 (not useable due to reactor standstill)
• 44 assemblies in reserve at Kuosheng (less than a third of one unit’s operating cycle) 
• 73 assemblies in reserve at Maanshan (slightly more than one full cycle for both units)
</t>
        </r>
      </text>
    </comment>
  </commentList>
</comments>
</file>

<file path=xl/sharedStrings.xml><?xml version="1.0" encoding="utf-8"?>
<sst xmlns="http://schemas.openxmlformats.org/spreadsheetml/2006/main" count="10704" uniqueCount="1902">
  <si>
    <t>Estimated Value</t>
  </si>
  <si>
    <t>Uranium volumes by form (tU)</t>
  </si>
  <si>
    <t>Natural</t>
  </si>
  <si>
    <t>Enriched</t>
  </si>
  <si>
    <t>Fabricated</t>
  </si>
  <si>
    <t>Inventory (tU)</t>
  </si>
  <si>
    <t>2021 Demand (tU)</t>
  </si>
  <si>
    <t>First cores in hand (tU)</t>
  </si>
  <si>
    <t>Months' Cover</t>
  </si>
  <si>
    <t>Years' cover (gross)</t>
  </si>
  <si>
    <t>Years' cover (net WIP/next load)</t>
  </si>
  <si>
    <t>Regional summaries</t>
  </si>
  <si>
    <t>REGIONAL INVENTORIES SUMMARY</t>
  </si>
  <si>
    <t>Share</t>
  </si>
  <si>
    <t>Africa and Middle East</t>
  </si>
  <si>
    <t>Eurasia</t>
  </si>
  <si>
    <t>Europe</t>
  </si>
  <si>
    <t>North America</t>
  </si>
  <si>
    <t>South America</t>
  </si>
  <si>
    <t>South and East Asia</t>
  </si>
  <si>
    <t>NORTH AMERICAN INVENTORIES SUMMARY</t>
  </si>
  <si>
    <t>SOUTH AMERICAN INVENTORIES SUMMARY</t>
  </si>
  <si>
    <t>EUROPEAN INVENTORIES SUMMARY</t>
  </si>
  <si>
    <t>EURASIAN INVENTORIES SUMMARY</t>
  </si>
  <si>
    <t>AFRICAN &amp; MIDDLE EASTERN INVENTORIES SUMMARY</t>
  </si>
  <si>
    <t>SOUTH &amp; EAST ASIAN INVENTORIES SUMMARY</t>
  </si>
  <si>
    <t>Reactor</t>
  </si>
  <si>
    <t>Core (tU)</t>
  </si>
  <si>
    <t>Ostrovets 2</t>
  </si>
  <si>
    <t>Okiluoto 3</t>
  </si>
  <si>
    <t>Flamanville 3</t>
  </si>
  <si>
    <t>Leningrad 2</t>
  </si>
  <si>
    <t>Novovoronezh</t>
  </si>
  <si>
    <t>Rostov</t>
  </si>
  <si>
    <t>Shimane 3</t>
  </si>
  <si>
    <t>Ohma 1</t>
  </si>
  <si>
    <t>Kakrapar 4</t>
  </si>
  <si>
    <t>Shin Hanul 1</t>
  </si>
  <si>
    <t>Loaded in 2021</t>
  </si>
  <si>
    <t>Shin Kori 5</t>
  </si>
  <si>
    <t>Kannup 3</t>
  </si>
  <si>
    <t>Barakah 3</t>
  </si>
  <si>
    <t>Barakah 4</t>
  </si>
  <si>
    <t>Vogtle 3</t>
  </si>
  <si>
    <t>Vogtle 4</t>
  </si>
  <si>
    <t>Summer 2</t>
  </si>
  <si>
    <t>Summer 3</t>
  </si>
  <si>
    <t>Fengchenggang 3</t>
  </si>
  <si>
    <t>Fuqing 6</t>
  </si>
  <si>
    <t>Hongyanhe 6</t>
  </si>
  <si>
    <t>Lungmen</t>
  </si>
  <si>
    <t>Mochovce 3</t>
  </si>
  <si>
    <t>Mochovce 4</t>
  </si>
  <si>
    <t>Excl. Summer and Lungmen</t>
  </si>
  <si>
    <t>AVERAGE FRONT-END PRICES</t>
  </si>
  <si>
    <t>(Using average spot indices from 2010-21)</t>
  </si>
  <si>
    <t>New</t>
  </si>
  <si>
    <t>Form</t>
  </si>
  <si>
    <t>$</t>
  </si>
  <si>
    <t>per</t>
  </si>
  <si>
    <t>U3O8</t>
  </si>
  <si>
    <t>lb</t>
  </si>
  <si>
    <t>Conv.</t>
  </si>
  <si>
    <t>kgU</t>
  </si>
  <si>
    <t>Feed</t>
  </si>
  <si>
    <t>SWU</t>
  </si>
  <si>
    <t>kgSW</t>
  </si>
  <si>
    <t>EUP</t>
  </si>
  <si>
    <t>kgU as EUP (4.5wt% optimal)</t>
  </si>
  <si>
    <t>Decon</t>
  </si>
  <si>
    <t>Fab</t>
  </si>
  <si>
    <t>kgU as fabricated fuel</t>
  </si>
  <si>
    <t>Country (EU members)</t>
  </si>
  <si>
    <r>
      <t>Nuclear entities reviewed</t>
    </r>
    <r>
      <rPr>
        <b/>
        <sz val="9"/>
        <color rgb="FFFFFFFF"/>
        <rFont val="Times New Roman"/>
        <family val="1"/>
      </rPr>
      <t> </t>
    </r>
  </si>
  <si>
    <t>Value of inventories</t>
  </si>
  <si>
    <t xml:space="preserve">Estimated volumes (tU) </t>
  </si>
  <si>
    <r>
      <t xml:space="preserve">Assessed material form </t>
    </r>
    <r>
      <rPr>
        <b/>
        <vertAlign val="superscript"/>
        <sz val="9"/>
        <rFont val="Times New Roman"/>
        <family val="1"/>
      </rPr>
      <t>a</t>
    </r>
  </si>
  <si>
    <r>
      <t>Coverage and status</t>
    </r>
    <r>
      <rPr>
        <b/>
        <sz val="9"/>
        <color rgb="FFFFFFFF"/>
        <rFont val="Times New Roman"/>
        <family val="1"/>
      </rPr>
      <t> </t>
    </r>
  </si>
  <si>
    <t>Reported (R) or estimated (E)</t>
  </si>
  <si>
    <t>Belgium</t>
  </si>
  <si>
    <t>1 utility/supplier</t>
  </si>
  <si>
    <t>R</t>
  </si>
  <si>
    <r>
      <t>UF</t>
    </r>
    <r>
      <rPr>
        <vertAlign val="subscript"/>
        <sz val="9"/>
        <color theme="1"/>
        <rFont val="Times New Roman"/>
        <family val="1"/>
      </rPr>
      <t>6</t>
    </r>
  </si>
  <si>
    <t>2-3 years’ coverage in line with ESA edict; drawdown in line with phase-out. Synatom data overlaps with Engie</t>
  </si>
  <si>
    <t>Bulgaria</t>
  </si>
  <si>
    <t>1 utility</t>
  </si>
  <si>
    <t>Fabricated fuel</t>
  </si>
  <si>
    <t>Average of 2 years’ strategic reserve plus next reload. Stocks weighted towards Kozloduy Unit 6</t>
  </si>
  <si>
    <t>Czech Republic</t>
  </si>
  <si>
    <t>E</t>
  </si>
  <si>
    <t>Spare (strategic) reloads at Dukovany (2 years) and Temelin (1 year) plus undefined NatU stocks for Temelin</t>
  </si>
  <si>
    <t>Finland</t>
  </si>
  <si>
    <t>2 utilities</t>
  </si>
  <si>
    <r>
      <t>U</t>
    </r>
    <r>
      <rPr>
        <vertAlign val="subscript"/>
        <sz val="9"/>
        <color theme="1"/>
        <rFont val="Times New Roman"/>
        <family val="1"/>
      </rPr>
      <t>3</t>
    </r>
    <r>
      <rPr>
        <sz val="9"/>
        <color theme="1"/>
        <rFont val="Times New Roman"/>
        <family val="1"/>
      </rPr>
      <t>O</t>
    </r>
    <r>
      <rPr>
        <vertAlign val="subscript"/>
        <sz val="9"/>
        <color theme="1"/>
        <rFont val="Times New Roman"/>
        <family val="1"/>
      </rPr>
      <t>8</t>
    </r>
    <r>
      <rPr>
        <sz val="9"/>
        <color theme="1"/>
        <rFont val="Times New Roman"/>
        <family val="1"/>
      </rPr>
      <t>/UF</t>
    </r>
    <r>
      <rPr>
        <vertAlign val="subscript"/>
        <sz val="9"/>
        <color theme="1"/>
        <rFont val="Times New Roman"/>
        <family val="1"/>
      </rPr>
      <t>6</t>
    </r>
  </si>
  <si>
    <t>7–12 month inventory holding as strategic stock, plus OL3 first core</t>
  </si>
  <si>
    <t>France</t>
  </si>
  <si>
    <t>2 suppliers</t>
  </si>
  <si>
    <t>Germany</t>
  </si>
  <si>
    <t>-</t>
  </si>
  <si>
    <t>Utility stock rundowns in line with Atomic Law phase-out; Redidual uranium holdings with RWE are unquantified</t>
  </si>
  <si>
    <t>Urenco D and Framatome GmbH are consolidated into parent company accounts</t>
  </si>
  <si>
    <t>Hungary</t>
  </si>
  <si>
    <t>2-year inventory under government directive, plus WIP</t>
  </si>
  <si>
    <t>Netherlands</t>
  </si>
  <si>
    <t>Buy and hold supply chain approach; excl. in-core</t>
  </si>
  <si>
    <t>1 supplier</t>
  </si>
  <si>
    <t>Urenco NL consolidated into parent company accounts</t>
  </si>
  <si>
    <t>Romania</t>
  </si>
  <si>
    <r>
      <t>U</t>
    </r>
    <r>
      <rPr>
        <vertAlign val="subscript"/>
        <sz val="9"/>
        <color theme="1"/>
        <rFont val="Times New Roman"/>
        <family val="1"/>
      </rPr>
      <t>3</t>
    </r>
    <r>
      <rPr>
        <sz val="9"/>
        <color theme="1"/>
        <rFont val="Times New Roman"/>
        <family val="1"/>
      </rPr>
      <t>O</t>
    </r>
    <r>
      <rPr>
        <vertAlign val="subscript"/>
        <sz val="9"/>
        <color theme="1"/>
        <rFont val="Times New Roman"/>
        <family val="1"/>
      </rPr>
      <t>8</t>
    </r>
  </si>
  <si>
    <t>Reserve inventory held across supply chain</t>
  </si>
  <si>
    <t>Slovakia</t>
  </si>
  <si>
    <t xml:space="preserve">Stock at reactors (incl. first cores) and WIP </t>
  </si>
  <si>
    <t>1 State body</t>
  </si>
  <si>
    <t>State Materials Reserve purchases average $12m</t>
  </si>
  <si>
    <t>Slovenia</t>
  </si>
  <si>
    <t>Reload in hand</t>
  </si>
  <si>
    <t>Spain</t>
  </si>
  <si>
    <t>3 utilities</t>
  </si>
  <si>
    <t>One reload in hand plus upcoming</t>
  </si>
  <si>
    <t xml:space="preserve">Basic reserve as mandated </t>
  </si>
  <si>
    <t>Sweden</t>
  </si>
  <si>
    <t>Utilities consuming surpluses</t>
  </si>
  <si>
    <t>WSE (UAM) working inventories for international orderbook</t>
  </si>
  <si>
    <t>Switzerland</t>
  </si>
  <si>
    <t>Total supply chain holdings, incl. internationally held surpluses and/or strategic holdings</t>
  </si>
  <si>
    <t>Ukraine</t>
  </si>
  <si>
    <t>1-2 years inventory</t>
  </si>
  <si>
    <t>United Kingdom</t>
  </si>
  <si>
    <t>Utility holds WIP for next reload (declared independently from EDF SA figures)</t>
  </si>
  <si>
    <t>Suppliers maintain working inventories for international orderbooks, including Group-wide inventory management</t>
  </si>
  <si>
    <t>EUP/enriched UO2</t>
  </si>
  <si>
    <t>1 financial entity</t>
  </si>
  <si>
    <t>Financial fund - immobile </t>
  </si>
  <si>
    <t>tU Natural Uranium</t>
  </si>
  <si>
    <r>
      <t>As U</t>
    </r>
    <r>
      <rPr>
        <vertAlign val="subscript"/>
        <sz val="9"/>
        <color theme="1"/>
        <rFont val="Times New Roman"/>
        <family val="1"/>
      </rPr>
      <t>3</t>
    </r>
    <r>
      <rPr>
        <sz val="9"/>
        <color theme="1"/>
        <rFont val="Times New Roman"/>
        <family val="1"/>
      </rPr>
      <t>O</t>
    </r>
    <r>
      <rPr>
        <vertAlign val="subscript"/>
        <sz val="9"/>
        <color theme="1"/>
        <rFont val="Times New Roman"/>
        <family val="1"/>
      </rPr>
      <t>8</t>
    </r>
    <r>
      <rPr>
        <sz val="9"/>
        <color theme="1"/>
        <rFont val="Times New Roman"/>
        <family val="1"/>
      </rPr>
      <t xml:space="preserve"> and UF</t>
    </r>
    <r>
      <rPr>
        <vertAlign val="subscript"/>
        <sz val="9"/>
        <color theme="1"/>
        <rFont val="Times New Roman"/>
        <family val="1"/>
      </rPr>
      <t>6</t>
    </r>
  </si>
  <si>
    <t>All</t>
  </si>
  <si>
    <r>
      <t>tU as EUP/enriched UO</t>
    </r>
    <r>
      <rPr>
        <vertAlign val="subscript"/>
        <sz val="9"/>
        <rFont val="Times New Roman"/>
        <family val="1"/>
      </rPr>
      <t>2</t>
    </r>
  </si>
  <si>
    <t>For AGRs and LWRs</t>
  </si>
  <si>
    <r>
      <t>tU as UO</t>
    </r>
    <r>
      <rPr>
        <vertAlign val="subscript"/>
        <sz val="9"/>
        <rFont val="Times New Roman"/>
        <family val="1"/>
      </rPr>
      <t>2</t>
    </r>
    <r>
      <rPr>
        <sz val="9"/>
        <rFont val="Times New Roman"/>
        <family val="1"/>
      </rPr>
      <t xml:space="preserve"> (Fabricated fuel)</t>
    </r>
  </si>
  <si>
    <t>For AGRs, LWRs and PHWRs</t>
  </si>
  <si>
    <r>
      <rPr>
        <vertAlign val="superscript"/>
        <sz val="9"/>
        <rFont val="Times New Roman"/>
        <family val="1"/>
      </rPr>
      <t xml:space="preserve">a </t>
    </r>
    <r>
      <rPr>
        <sz val="9"/>
        <rFont val="Times New Roman"/>
        <family val="1"/>
      </rPr>
      <t xml:space="preserve">Tonnes U (tU), </t>
    </r>
    <r>
      <rPr>
        <u/>
        <sz val="9"/>
        <rFont val="Times New Roman"/>
        <family val="1"/>
      </rPr>
      <t>not</t>
    </r>
    <r>
      <rPr>
        <sz val="9"/>
        <rFont val="Times New Roman"/>
        <family val="1"/>
      </rPr>
      <t xml:space="preserve"> tonnes U equivalent (tUe) unless otherwise stated</t>
    </r>
  </si>
  <si>
    <r>
      <rPr>
        <vertAlign val="superscript"/>
        <sz val="9"/>
        <rFont val="Times New Roman"/>
        <family val="1"/>
      </rPr>
      <t>b</t>
    </r>
    <r>
      <rPr>
        <sz val="9"/>
        <rFont val="Times New Roman"/>
        <family val="1"/>
      </rPr>
      <t xml:space="preserve"> One utility had no publicly available statistics on inventories </t>
    </r>
  </si>
  <si>
    <t xml:space="preserve">NPPs </t>
  </si>
  <si>
    <r>
      <t xml:space="preserve">Estimated annual demand in 2021 </t>
    </r>
    <r>
      <rPr>
        <b/>
        <vertAlign val="superscript"/>
        <sz val="9"/>
        <rFont val="Times New Roman"/>
        <family val="1"/>
      </rPr>
      <t>b</t>
    </r>
    <r>
      <rPr>
        <b/>
        <sz val="9"/>
        <rFont val="Times New Roman"/>
        <family val="1"/>
      </rPr>
      <t xml:space="preserve"> (tU)</t>
    </r>
    <r>
      <rPr>
        <sz val="9"/>
        <rFont val="Times New Roman"/>
        <family val="1"/>
      </rPr>
      <t> </t>
    </r>
  </si>
  <si>
    <t>Fuel cycle component             (tU as ...)</t>
  </si>
  <si>
    <t>Status</t>
  </si>
  <si>
    <r>
      <t xml:space="preserve">(operating/temporary shutdown + under construction) </t>
    </r>
    <r>
      <rPr>
        <b/>
        <sz val="9"/>
        <rFont val="Times New Roman"/>
        <family val="1"/>
      </rPr>
      <t xml:space="preserve">and generating capacity </t>
    </r>
    <r>
      <rPr>
        <b/>
        <vertAlign val="superscript"/>
        <sz val="9"/>
        <rFont val="Times New Roman"/>
        <family val="1"/>
      </rPr>
      <t>a</t>
    </r>
  </si>
  <si>
    <t>6 PWRs;</t>
  </si>
  <si>
    <t>Phase-out postponement under discussion</t>
  </si>
  <si>
    <t>EUP/fabricated fuel</t>
  </si>
  <si>
    <t>Czechia</t>
  </si>
  <si>
    <t>Life extension of Loviisa; OL3 commissioned</t>
  </si>
  <si>
    <t>56 PWRs (+1 EPR)</t>
  </si>
  <si>
    <t>Life extensions and new builds planned; excl. RepU and MOX use</t>
  </si>
  <si>
    <t>3 PWRs;</t>
  </si>
  <si>
    <t>2 reactors will operate into 2023</t>
  </si>
  <si>
    <t>New Paks units</t>
  </si>
  <si>
    <t>1 PWR;</t>
  </si>
  <si>
    <t>New reactors under discussion</t>
  </si>
  <si>
    <t>482MWe (net)</t>
  </si>
  <si>
    <t>2 PHWRs;</t>
  </si>
  <si>
    <t>Commissioning of Mochovce 3&amp;4</t>
  </si>
  <si>
    <t>688MWe (net)</t>
  </si>
  <si>
    <t>6 PWRs/1 BWR;</t>
  </si>
  <si>
    <t>Foro Nuclear demand data</t>
  </si>
  <si>
    <t>2 PWRs/4 BWRs;</t>
  </si>
  <si>
    <t>Country (non-EU)</t>
  </si>
  <si>
    <t>3 PWRs/1 BWR;</t>
  </si>
  <si>
    <t>Uncertainty over Zaporozhye status</t>
  </si>
  <si>
    <t>AGR closures; HPC and SZWC progress</t>
  </si>
  <si>
    <r>
      <rPr>
        <vertAlign val="superscript"/>
        <sz val="8"/>
        <color theme="1"/>
        <rFont val="Times New Roman"/>
        <family val="1"/>
      </rPr>
      <t>a</t>
    </r>
    <r>
      <rPr>
        <sz val="8"/>
        <color theme="1"/>
        <rFont val="Times New Roman"/>
        <family val="1"/>
      </rPr>
      <t xml:space="preserve"> IAEA PRIS database. </t>
    </r>
  </si>
  <si>
    <r>
      <rPr>
        <vertAlign val="superscript"/>
        <sz val="8"/>
        <color theme="1"/>
        <rFont val="Times New Roman"/>
        <family val="1"/>
      </rPr>
      <t>b</t>
    </r>
    <r>
      <rPr>
        <sz val="8"/>
        <color theme="1"/>
        <rFont val="Times New Roman"/>
        <family val="1"/>
      </rPr>
      <t xml:space="preserve"> WNA 2021 Nuclear Fuel Report</t>
    </r>
  </si>
  <si>
    <t>Region:</t>
  </si>
  <si>
    <t>Country:</t>
  </si>
  <si>
    <r>
      <t>Estimated Annual Demand</t>
    </r>
    <r>
      <rPr>
        <b/>
        <vertAlign val="superscript"/>
        <sz val="10"/>
        <rFont val="Times New Roman"/>
        <family val="1"/>
      </rPr>
      <t>1</t>
    </r>
  </si>
  <si>
    <t>(tonnes)</t>
  </si>
  <si>
    <t>Uranium</t>
  </si>
  <si>
    <t>Conversion</t>
  </si>
  <si>
    <t>Fabricated Fuel</t>
  </si>
  <si>
    <t>Comments</t>
  </si>
  <si>
    <t>PWRs</t>
  </si>
  <si>
    <t>OECD-NEA 2020</t>
  </si>
  <si>
    <t>WNA Fuel Report 2021</t>
  </si>
  <si>
    <t>Trade Statistics</t>
  </si>
  <si>
    <t>Net Imports</t>
  </si>
  <si>
    <t xml:space="preserve">Expressed in </t>
  </si>
  <si>
    <t>Net trade value</t>
  </si>
  <si>
    <t>Implied unit cost</t>
  </si>
  <si>
    <t>Period</t>
  </si>
  <si>
    <t>(t)</t>
  </si>
  <si>
    <t>tU or MTHM</t>
  </si>
  <si>
    <r>
      <t>Uranium as U</t>
    </r>
    <r>
      <rPr>
        <vertAlign val="subscript"/>
        <sz val="10"/>
        <rFont val="Times New Roman"/>
        <family val="1"/>
      </rPr>
      <t>3</t>
    </r>
    <r>
      <rPr>
        <sz val="10"/>
        <rFont val="Times New Roman"/>
        <family val="1"/>
      </rPr>
      <t>O</t>
    </r>
    <r>
      <rPr>
        <vertAlign val="subscript"/>
        <sz val="10"/>
        <rFont val="Times New Roman"/>
        <family val="1"/>
      </rPr>
      <t>8</t>
    </r>
  </si>
  <si>
    <t>2010‒2021</t>
  </si>
  <si>
    <t>No meaningful data available</t>
  </si>
  <si>
    <r>
      <t>Uranium as UF</t>
    </r>
    <r>
      <rPr>
        <vertAlign val="subscript"/>
        <sz val="10"/>
        <rFont val="Times New Roman"/>
        <family val="1"/>
      </rPr>
      <t>6</t>
    </r>
  </si>
  <si>
    <r>
      <t>EUP as UF</t>
    </r>
    <r>
      <rPr>
        <vertAlign val="subscript"/>
        <sz val="10"/>
        <rFont val="Times New Roman"/>
        <family val="1"/>
      </rPr>
      <t>6</t>
    </r>
    <r>
      <rPr>
        <sz val="10"/>
        <rFont val="Times New Roman"/>
        <family val="1"/>
      </rPr>
      <t xml:space="preserve"> or UO</t>
    </r>
    <r>
      <rPr>
        <vertAlign val="subscript"/>
        <sz val="10"/>
        <rFont val="Times New Roman"/>
        <family val="1"/>
      </rPr>
      <t>2</t>
    </r>
  </si>
  <si>
    <t>Belgian customs reports EUP within fabricated fuel; incl. research reactors</t>
  </si>
  <si>
    <t>Fabricated fuel elements</t>
  </si>
  <si>
    <t>Financial Reporting: 2021</t>
  </si>
  <si>
    <t>Inventory</t>
  </si>
  <si>
    <t>Value in local</t>
  </si>
  <si>
    <t>US$ equivalent</t>
  </si>
  <si>
    <t>Conversion value</t>
  </si>
  <si>
    <t>Est. volumes</t>
  </si>
  <si>
    <t>Entity</t>
  </si>
  <si>
    <t>currency (millions)</t>
  </si>
  <si>
    <t>(tU)</t>
  </si>
  <si>
    <t>Synatom S.A.</t>
  </si>
  <si>
    <r>
      <t>U</t>
    </r>
    <r>
      <rPr>
        <vertAlign val="subscript"/>
        <sz val="10"/>
        <rFont val="Times New Roman"/>
        <family val="1"/>
      </rPr>
      <t>3</t>
    </r>
    <r>
      <rPr>
        <sz val="10"/>
        <rFont val="Times New Roman"/>
        <family val="1"/>
      </rPr>
      <t>O</t>
    </r>
    <r>
      <rPr>
        <vertAlign val="subscript"/>
        <sz val="10"/>
        <rFont val="Times New Roman"/>
        <family val="1"/>
      </rPr>
      <t>8</t>
    </r>
  </si>
  <si>
    <t>Not applicable</t>
  </si>
  <si>
    <r>
      <t>UF</t>
    </r>
    <r>
      <rPr>
        <vertAlign val="subscript"/>
        <sz val="10"/>
        <rFont val="Times New Roman"/>
        <family val="1"/>
      </rPr>
      <t>6</t>
    </r>
  </si>
  <si>
    <r>
      <t>UO</t>
    </r>
    <r>
      <rPr>
        <vertAlign val="subscript"/>
        <sz val="10"/>
        <rFont val="Times New Roman"/>
        <family val="1"/>
      </rPr>
      <t>2</t>
    </r>
    <r>
      <rPr>
        <sz val="10"/>
        <rFont val="Times New Roman"/>
        <family val="1"/>
      </rPr>
      <t xml:space="preserve"> (natural)</t>
    </r>
  </si>
  <si>
    <r>
      <t>All stocks held at enrichers (as UF</t>
    </r>
    <r>
      <rPr>
        <i/>
        <vertAlign val="subscript"/>
        <sz val="10"/>
        <rFont val="Times New Roman"/>
        <family val="1"/>
      </rPr>
      <t>6</t>
    </r>
    <r>
      <rPr>
        <i/>
        <sz val="10"/>
        <rFont val="Times New Roman"/>
        <family val="1"/>
      </rPr>
      <t xml:space="preserve"> or credits)</t>
    </r>
  </si>
  <si>
    <r>
      <t>UO</t>
    </r>
    <r>
      <rPr>
        <vertAlign val="subscript"/>
        <sz val="10"/>
        <rFont val="Times New Roman"/>
        <family val="1"/>
      </rPr>
      <t>2</t>
    </r>
    <r>
      <rPr>
        <sz val="10"/>
        <rFont val="Times New Roman"/>
        <family val="1"/>
      </rPr>
      <t xml:space="preserve"> (enriched)</t>
    </r>
  </si>
  <si>
    <t>Engie/Electrabel S.A.</t>
  </si>
  <si>
    <t>Assumed to overlap with Synatom data above</t>
  </si>
  <si>
    <t>Inventory coverage</t>
  </si>
  <si>
    <t>Inventory Form</t>
  </si>
  <si>
    <t>Estimated Inventory</t>
  </si>
  <si>
    <t>Gross demand coverage</t>
  </si>
  <si>
    <t>Demand coverage net WIP</t>
  </si>
  <si>
    <t>(months)</t>
  </si>
  <si>
    <t>Split not declared; all stocks are held at European enrichers</t>
  </si>
  <si>
    <t>Strategic stock drawndown expected in line with unit retirements</t>
  </si>
  <si>
    <r>
      <t>EUP or UO</t>
    </r>
    <r>
      <rPr>
        <vertAlign val="subscript"/>
        <sz val="10"/>
        <rFont val="Times New Roman"/>
        <family val="1"/>
      </rPr>
      <t>2</t>
    </r>
  </si>
  <si>
    <r>
      <rPr>
        <vertAlign val="superscript"/>
        <sz val="10"/>
        <rFont val="Times New Roman"/>
        <family val="1"/>
      </rPr>
      <t>1</t>
    </r>
    <r>
      <rPr>
        <sz val="10"/>
        <rFont val="Times New Roman"/>
        <family val="1"/>
      </rPr>
      <t xml:space="preserve"> WNA Fuel Report 2021; OECD-NEA Brown Book 2022</t>
    </r>
  </si>
  <si>
    <t>Bibliography</t>
  </si>
  <si>
    <t>Nuclear power statistics:</t>
  </si>
  <si>
    <t>https://pris.iaea.org/PRIS/home.aspx</t>
  </si>
  <si>
    <t>Demand statistics:</t>
  </si>
  <si>
    <t>https://www.oecd-nea.org/jcms/pl_28571/nuclear-energy-data-brown-book; WNA Fuel Report 2021</t>
  </si>
  <si>
    <t>Trade statistics:</t>
  </si>
  <si>
    <t>https://comtrade.un.org/data/</t>
  </si>
  <si>
    <t>Financial reports:</t>
  </si>
  <si>
    <t xml:space="preserve">https://synatom.be/en/resources/annual-reports/ </t>
  </si>
  <si>
    <t>https://www.engie.com/sites/default/files/assets/documents/2022-02/ENGIE_2021_Management_report_and_annual_consolidated_financial_statements.pdf</t>
  </si>
  <si>
    <t>Supporting articles:</t>
  </si>
  <si>
    <t>Key legislation:</t>
  </si>
  <si>
    <t>VVERs</t>
  </si>
  <si>
    <t>OECD NEA 2020</t>
  </si>
  <si>
    <t>No imports other than fabricated fuel; no exports of fabricated fuel</t>
  </si>
  <si>
    <t xml:space="preserve">BEH Kozloduy NPP </t>
  </si>
  <si>
    <t>Only purchases bundled fabricated fuel from TVEL</t>
  </si>
  <si>
    <t>Unburned Fuel</t>
  </si>
  <si>
    <t>KNPP confirms two years' reserves plus next reload already in hand</t>
  </si>
  <si>
    <t>At Kozloduy NPP</t>
  </si>
  <si>
    <t>https://www.oecd-nea.org/jcms/pl_28571/nuclear-energy-data-brown-book; WNA 2021 Fuel Report</t>
  </si>
  <si>
    <t>https://www.kznpp.org/upload/31700/FS_individual_NPP_2021_EN.pdf</t>
  </si>
  <si>
    <t>https://bnt.bg/news/eksperti-tryabva-da-se-potarsi-vazmozhnost-za-dostavka-na-chasti-za-aec-ot-chehiya-ili-kitai-v315346-303840news.html?page=28</t>
  </si>
  <si>
    <t xml:space="preserve">https://news.bg/energy/pravitelstvoto-iska-diversifikatsiya-na-dostavkite-na-yadreno-gorivo.html </t>
  </si>
  <si>
    <t>No trade other than fabricated fuel; no exports of fabricated fuel</t>
  </si>
  <si>
    <t>CEZ Group</t>
  </si>
  <si>
    <t xml:space="preserve">No data specific to front-end inventory in annual acounts. However, CEZ's bond prospectus states 8 x VVER440 + 2 x VVER1000 reloads held as strategic stocks </t>
  </si>
  <si>
    <t>Part-burned fuel</t>
  </si>
  <si>
    <t>Data from CEZ Bond Propectus</t>
  </si>
  <si>
    <t>Fabricated stocks</t>
  </si>
  <si>
    <t>At converters or enrichers</t>
  </si>
  <si>
    <t>Additional inventory claimed across front-end supply chain for Temelin's VVER1000 fuel, albeit reduced in favour of holdings of fabricated fuel</t>
  </si>
  <si>
    <t>At enrichers or fabricators</t>
  </si>
  <si>
    <t>At Dukovany and Temelin</t>
  </si>
  <si>
    <t>Strategic stocks</t>
  </si>
  <si>
    <t>https://www.oecd-nea.org/jcms/pl_28571/nuclear-energy-data-brown-book (NB. 2021 data not available); WNA 2021</t>
  </si>
  <si>
    <t xml:space="preserve">https://dl.bourse.lu/dl?v=e6xoOj1kqS7JewvrefQKH4tZKqAc74tHtL9DqvAiV8x3Ul1TSNN4+FNX/nGH/HBd7+sG+uYfnJ7Dd8wu06wG6AM1HCPsTeIyGdkVIIGH+7aEV0Uvt5TCIce8xC+QM/8ynTExRVAlfIrmd+DBvhiqlFGtVLcha7AaO/QyB5UvqB1HPPpt06h6J1sklnrW9+ng </t>
  </si>
  <si>
    <t xml:space="preserve">https://www.cez.cz/webpublic/file/edee/ospol/fileexport/investori/vz-2021/cez_group_annual_report_2021.pdf </t>
  </si>
  <si>
    <t xml:space="preserve">https://www.cez.cz/en/media/press-releases/we-are-strengthening-the-energy-security-of-the-czech-republic-we-have-signed-contracts-for-the-supply-of-fuel-assemblies-with-westinghouse-and-framatome-160156 </t>
  </si>
  <si>
    <t>https://ec.europa.eu/energy/sites/ener/files/documents/cs_final_necp_main_en.pdf</t>
  </si>
  <si>
    <t>EPR &amp; VVERs</t>
  </si>
  <si>
    <t>BWRs</t>
  </si>
  <si>
    <t>Fleet</t>
  </si>
  <si>
    <t>WNA 2021</t>
  </si>
  <si>
    <t>Fabricated fuel elements (Russia - STUK)</t>
  </si>
  <si>
    <t>Fabricated fuel elements (EU - STUK)</t>
  </si>
  <si>
    <t>TVO</t>
  </si>
  <si>
    <t>Inventory values for fabricated fuel include in-core part-burned fuel.                                                           Quantities removed based on ca. 50% of fresh fuel value</t>
  </si>
  <si>
    <t>OL3 First Core</t>
  </si>
  <si>
    <t>OL3 Strategic Inventory</t>
  </si>
  <si>
    <t>Fortum</t>
  </si>
  <si>
    <t>No data specific to values of nuclear fuel within inventories recorded as 'raw materials and supplies'.
Fortum confirms that 'Inventories stated at fair value less costs to sell total EUR 74 million (2020: 45)'. This is used as a maximum indicator for the analysis below (from which in-core inventories have been removed) and has been triangulated with trade and demand statistics to correspond with STUK declarations.</t>
  </si>
  <si>
    <t>At miners, convertors or enrichers</t>
  </si>
  <si>
    <t>TVO raw/natural uranium</t>
  </si>
  <si>
    <t>At Loviisa and Olkiluoto stations</t>
  </si>
  <si>
    <t>n/a</t>
  </si>
  <si>
    <t>Strategic inventory</t>
  </si>
  <si>
    <t>https://www.tvo.fi/en/index/investors/financialpublications.html</t>
  </si>
  <si>
    <t>https://www.fortum.com/files/fortum-financials-2021-incl-financial-statements-and-operating-and-financial-review/download</t>
  </si>
  <si>
    <t xml:space="preserve">https://www.fortum.fi/tietoa-meista/kestava-kehitys/kestavan-kehityksen-raportin-paakohdat?vtab=accordion-item-102810 </t>
  </si>
  <si>
    <t>https://www.julkari.fi/bitstream/handle/10024/144862/stuk-b281.pdf?sequence=1&amp;isAllowed=y</t>
  </si>
  <si>
    <t>https://tem.fi/en/security-of-energy-supply</t>
  </si>
  <si>
    <t>EDF                                               (excluding EDF Energy)</t>
  </si>
  <si>
    <t>Orano Chimie-Enrichissement S.A.S.</t>
  </si>
  <si>
    <t>Orano Mining S.A.</t>
  </si>
  <si>
    <t xml:space="preserve">Framatome S.A.                                    </t>
  </si>
  <si>
    <t xml:space="preserve">ANDRA                                                  </t>
  </si>
  <si>
    <t>ANDRA only reports quantities, not values. Dollar values are therefore estimated</t>
  </si>
  <si>
    <r>
      <t>U</t>
    </r>
    <r>
      <rPr>
        <vertAlign val="subscript"/>
        <sz val="10"/>
        <rFont val="Times New Roman"/>
        <family val="1"/>
      </rPr>
      <t>3</t>
    </r>
    <r>
      <rPr>
        <sz val="10"/>
        <rFont val="Times New Roman"/>
        <family val="1"/>
      </rPr>
      <t>O</t>
    </r>
    <r>
      <rPr>
        <vertAlign val="subscript"/>
        <sz val="10"/>
        <rFont val="Times New Roman"/>
        <family val="1"/>
      </rPr>
      <t>8</t>
    </r>
    <r>
      <rPr>
        <sz val="10"/>
        <rFont val="Times New Roman"/>
        <family val="1"/>
      </rPr>
      <t xml:space="preserve"> and UF</t>
    </r>
    <r>
      <rPr>
        <vertAlign val="subscript"/>
        <sz val="10"/>
        <rFont val="Times New Roman"/>
        <family val="1"/>
      </rPr>
      <t>6</t>
    </r>
  </si>
  <si>
    <t>At EDF and Orano</t>
  </si>
  <si>
    <t>Incl. reprocessed uranium</t>
  </si>
  <si>
    <t>At EDF, Framatome and Orano</t>
  </si>
  <si>
    <t>Assumes ~25% of EDF's non-current inventory is enriched</t>
  </si>
  <si>
    <t>Removes EDF Energy (UK) volumes</t>
  </si>
  <si>
    <t>https://www.edf.fr/sites/groupe/files/2022-02/annual-results-2021-consolidated-financial-statements-20220218.pdf</t>
  </si>
  <si>
    <t>https://www.societe.com/bilan/orano-chimie-enrichissement-817439557202112311.html</t>
  </si>
  <si>
    <t>https://www.societe.com/bilan/orano-mining-501493605202112311.html</t>
  </si>
  <si>
    <t>https://www.societe.com/bilan/framatome-379041395202112311.html</t>
  </si>
  <si>
    <t>https://inventaire.andra.fr/sites/default/files/pdf/20230315_-_andra_-_inventaire_national_-_les_essentiels_2023_-_bd_pap.pdf</t>
  </si>
  <si>
    <t>https://www.sfen.org/vos-questions/en-france-les-ressources-en-uranium-sont-elles-suffisantes-pour-assurer-notre-independance-energetique/</t>
  </si>
  <si>
    <t>https://www.orano.group/fr/decodage/nucleaire-un-atout-pour-l-independance-energetique-de-la-france</t>
  </si>
  <si>
    <t>https://www.ccomptes.fr/system/files/2019-07/20190704-rapport-aval-cycle-combustible-nucleaire.pdf</t>
  </si>
  <si>
    <t>https://www.consultations-publiques.developpement-durable.gouv.fr/IMG/pdf/projet_de_pngmdr.pdf</t>
  </si>
  <si>
    <t>PWRs+BWR</t>
  </si>
  <si>
    <t>Trade Statistics:</t>
  </si>
  <si>
    <t>PreussenElektra</t>
  </si>
  <si>
    <t xml:space="preserve">vgbe report data and press statements used to confirm final stock drawdown at PE </t>
  </si>
  <si>
    <t>RWE</t>
  </si>
  <si>
    <t>EnBW</t>
  </si>
  <si>
    <t>EnBW only confirms holdings of nuclear fuel rods</t>
  </si>
  <si>
    <t>Urenco Deutschland GmbH</t>
  </si>
  <si>
    <t>Framatome (Lingen) GmbH</t>
  </si>
  <si>
    <t>Est. Inventory</t>
  </si>
  <si>
    <t>Demand coverage</t>
  </si>
  <si>
    <t>At enrichers</t>
  </si>
  <si>
    <t>RWE feed stocks (quantity unknown) - for resale</t>
  </si>
  <si>
    <t>All utility EUP assumed to have been processed</t>
  </si>
  <si>
    <t>Final reloads at stations</t>
  </si>
  <si>
    <t>EnBW Neckarwesthiem 2 final reload</t>
  </si>
  <si>
    <t>https://www.eon.com/content/dam/eon/eon-com/eon-com-assets/documents/sustainability/en/sustainability-report/2021/EON_2021_Sustainability_Report.pdf</t>
  </si>
  <si>
    <t>https://www.enbw.com/integrated-annual-report-2021/download-center/</t>
  </si>
  <si>
    <t xml:space="preserve">https://www.rwe.com/-/media/RWE/documents/09-verantwortung-nachhaltigkeit/cr-berichte/EN/cr-report-2021.pdf </t>
  </si>
  <si>
    <t>https://www.vgbe.energy/wp-content/uploads/2022/07/vgbe-ej-2022-05-067-079-OP-REPORT2021-Specimen-Copy.pdf</t>
  </si>
  <si>
    <t>Key policy/legislation:</t>
  </si>
  <si>
    <t>German Atomic Law</t>
  </si>
  <si>
    <t>OEDC NEA 2020</t>
  </si>
  <si>
    <t>Work in progress is listed below as enriched UO2 - assumed no upstream components held</t>
  </si>
  <si>
    <t>MVM Paks</t>
  </si>
  <si>
    <r>
      <t>Work in progress is listed below as enriched UO</t>
    </r>
    <r>
      <rPr>
        <i/>
        <vertAlign val="subscript"/>
        <sz val="10"/>
        <rFont val="Times New Roman"/>
        <family val="1"/>
      </rPr>
      <t>2</t>
    </r>
    <r>
      <rPr>
        <i/>
        <sz val="10"/>
        <rFont val="Times New Roman"/>
        <family val="1"/>
      </rPr>
      <t xml:space="preserve"> - assumed no upstream components held. Indicates that unburned fuel represents a strategic stockpile</t>
    </r>
  </si>
  <si>
    <t>At TVEL (supplied by TENEX)</t>
  </si>
  <si>
    <t>Fabrication WIP</t>
  </si>
  <si>
    <t>At MVM Paks</t>
  </si>
  <si>
    <t>Mandated 2 year stock</t>
  </si>
  <si>
    <t xml:space="preserve">https://mvm.hu/-/media/MVMHu/Documents/Befektetoknek/Jelentesek/2021/MVM_Group_FY_2021_Consolidated_Annual_Report.pdf </t>
  </si>
  <si>
    <t>https://www.power-technology.com/news/hungary-nuclear-fuel-shipment-air-russia/; https://hungarytoday.hu/hungary-paks-fuel-nucelar-energy-russia/</t>
  </si>
  <si>
    <t>PWR</t>
  </si>
  <si>
    <t>Recorded only MOX fuel loading in 2020</t>
  </si>
  <si>
    <t>Urenco imports and exports, primarily unrelated to EPZ demand</t>
  </si>
  <si>
    <t xml:space="preserve">Elektriciteits Produktiemaatschappij Zuid-Nederland (EPZ) </t>
  </si>
  <si>
    <t>EPZ purchases EUP and fabrication services for fresh fuel</t>
  </si>
  <si>
    <t>Urenco Nederland BV (UNL)</t>
  </si>
  <si>
    <t>At Urenco</t>
  </si>
  <si>
    <t>At fabricators or enrichers</t>
  </si>
  <si>
    <t>EPZ buy &amp; hold only</t>
  </si>
  <si>
    <t>At Borssele (excl. 38.8tU in core)</t>
  </si>
  <si>
    <t>Assumes SNF has no value</t>
  </si>
  <si>
    <t>https://www.kvk.nl/bestellen/#/170594250000/?productfilter=jaarrekeningen</t>
  </si>
  <si>
    <t xml:space="preserve">https://www.pzem.nl/app/uploads/2022/04/Jaarboek-2020-Engels.pdf </t>
  </si>
  <si>
    <t>Urenco NL considered in Urenco Group accounts (UK registered)</t>
  </si>
  <si>
    <t xml:space="preserve">https://zoek.officielebekendmakingen.nl/stcrt-2011-11565.html </t>
  </si>
  <si>
    <t xml:space="preserve">https://www.autoriteitnvs.nl/onderwerpen/kerncentrale-borssele-epz/documenten/vergunning/2016/7/27/revisievergunning-o.g.v.-de-kernenergiewet </t>
  </si>
  <si>
    <t>PHWRs</t>
  </si>
  <si>
    <r>
      <t>Romanian reactors have no requirement for UF</t>
    </r>
    <r>
      <rPr>
        <i/>
        <vertAlign val="subscript"/>
        <sz val="10"/>
        <rFont val="Times New Roman"/>
        <family val="1"/>
      </rPr>
      <t>6</t>
    </r>
    <r>
      <rPr>
        <i/>
        <sz val="10"/>
        <rFont val="Times New Roman"/>
        <family val="1"/>
      </rPr>
      <t xml:space="preserve"> or enriched material; all fabrication is done domestically</t>
    </r>
  </si>
  <si>
    <t>Nuclearelectrica S.A.</t>
  </si>
  <si>
    <t>Not applicable for PHWR fuel cycle</t>
  </si>
  <si>
    <t>Status of intermediate form holdings in WIP not known</t>
  </si>
  <si>
    <t>Romanian PHWRs do not use enriched uranium</t>
  </si>
  <si>
    <t>Inventories above represent on-site stockpiles of 5,897 assemblies</t>
  </si>
  <si>
    <t>NFP Pitesti</t>
  </si>
  <si>
    <t>Historical production statistics imply a residual stockpile of fabricated fuel at the Pitesti plant, estimated below</t>
  </si>
  <si>
    <t>At NFP Pitesti</t>
  </si>
  <si>
    <r>
      <t>Presumed to be U</t>
    </r>
    <r>
      <rPr>
        <vertAlign val="subscript"/>
        <sz val="10"/>
        <rFont val="Times New Roman"/>
        <family val="1"/>
      </rPr>
      <t>3</t>
    </r>
    <r>
      <rPr>
        <sz val="10"/>
        <rFont val="Times New Roman"/>
        <family val="1"/>
      </rPr>
      <t>O</t>
    </r>
    <r>
      <rPr>
        <vertAlign val="subscript"/>
        <sz val="10"/>
        <rFont val="Times New Roman"/>
        <family val="1"/>
      </rPr>
      <t>8</t>
    </r>
    <r>
      <rPr>
        <sz val="10"/>
        <rFont val="Times New Roman"/>
        <family val="1"/>
      </rPr>
      <t>e</t>
    </r>
  </si>
  <si>
    <t>Pitesti WIP not known</t>
  </si>
  <si>
    <t>At Pitesti and Cernavoda NPPs</t>
  </si>
  <si>
    <t>Combined inventories</t>
  </si>
  <si>
    <t>https://www.nuclearelectrica.ro/ir/wp-content/uploads/sites/9/2022/04/Annual-report-2021-integrated-ENG.pdf</t>
  </si>
  <si>
    <t>Slovenské elektrárne (SE)</t>
  </si>
  <si>
    <t>SE only reports on fabricated fuel</t>
  </si>
  <si>
    <t>State Material Reserve (SMR)</t>
  </si>
  <si>
    <t>TVEL supplies bundled fuel assemblies</t>
  </si>
  <si>
    <t>Fuel stocks at reactors</t>
  </si>
  <si>
    <t>Excl. Mochovce first cores</t>
  </si>
  <si>
    <t>https://www.seas.sk/wp-content/uploads/2022/06/SE_AnnualReport_2021_web.pdf</t>
  </si>
  <si>
    <t>https://fontech.startitup.sk/spravy/slovensko-nakupi-dalsie-jadrove-palivo-stat-sa-chce-pripravit-na-nepredvidane-situacie/</t>
  </si>
  <si>
    <t xml:space="preserve">https://spectator.sme.sk/c/22862758/more-russian-nuclear-fuel-lands-in-slovakia.html </t>
  </si>
  <si>
    <t xml:space="preserve">https://www.energia.sk/v-statnych-hmotnych-rezervach-mame-rezervy/ </t>
  </si>
  <si>
    <t>https://www.reserves.gov.sk/wp-content/uploads/2020/07/ZU-kapitoly-za-rok-2019.pdf</t>
  </si>
  <si>
    <t>NEK</t>
  </si>
  <si>
    <t>NEK does not report any intermediate supply chain inventories. It may also include part-burned fuel in inventory totals.</t>
  </si>
  <si>
    <t>Purchases EUP only</t>
  </si>
  <si>
    <t>At Urenco or Westinghouse Columbia</t>
  </si>
  <si>
    <t>Work in progress</t>
  </si>
  <si>
    <t>At Westinghouse Columbia or Krško</t>
  </si>
  <si>
    <t>Limited spare assemblies</t>
  </si>
  <si>
    <t>https://www.nek.si/en/publications/nek-annual-reports</t>
  </si>
  <si>
    <t>None</t>
  </si>
  <si>
    <t>OECD NEA 2019</t>
  </si>
  <si>
    <t>BWR</t>
  </si>
  <si>
    <t>Foro Nuclear 2021</t>
  </si>
  <si>
    <t>Iberdrola</t>
  </si>
  <si>
    <t>Assumes reported nuclear fuel stocks are held as finished fuel (arriving at reactor sites at least 2 months before refuelling)</t>
  </si>
  <si>
    <t>Endesa</t>
  </si>
  <si>
    <t>Naturgy</t>
  </si>
  <si>
    <t>ENUSA S.A.</t>
  </si>
  <si>
    <t>Assumes finished fuel ownership resides with utility end user</t>
  </si>
  <si>
    <t>ENUSA Basic Reserve</t>
  </si>
  <si>
    <t>At Juzbado or at reactor site</t>
  </si>
  <si>
    <t>Utilities only</t>
  </si>
  <si>
    <r>
      <rPr>
        <vertAlign val="superscript"/>
        <sz val="10"/>
        <rFont val="Times New Roman"/>
        <family val="1"/>
      </rPr>
      <t>1</t>
    </r>
    <r>
      <rPr>
        <sz val="10"/>
        <rFont val="Times New Roman"/>
        <family val="1"/>
      </rPr>
      <t xml:space="preserve"> WNA Fuel Report 2021; OECD-NEA Brown Book 2022; Foro Nuclear - 2021 Nuclear Results and Future Prospects</t>
    </r>
  </si>
  <si>
    <t>https://comtrade.un.org/data/; https://www.foronuclear.org/resultados2021/</t>
  </si>
  <si>
    <t>https://www.endesa.com/en/shareholders-and-investors/financial-information</t>
  </si>
  <si>
    <t>https://www.iberdrola.com/shareholders-investors/annual-reports</t>
  </si>
  <si>
    <t>https://www.naturgy.com/en/shareholders_and_investors/the_company/annual_reports</t>
  </si>
  <si>
    <t>https://www.enusa.es/wp-content/uploads/2022/06/MEMORIA_ENUSA_2021_ING.pdf</t>
  </si>
  <si>
    <t>https://www.foronuclear.org/wp-content/uploads/2022/04/Resultados-nucleares-de-2021-y-perspectivas-de-futuro.pdf?x23368</t>
  </si>
  <si>
    <t>https://www.boe.es/buscar/doc.php?id=BOE-A-2005-15229</t>
  </si>
  <si>
    <t>https://www.boe.es/eli/es/rd/1999/09/17/1464/con</t>
  </si>
  <si>
    <t>https://www.congreso.es/entradap/l14p/e20/e_0208009_n_000.pdf</t>
  </si>
  <si>
    <t>Vattenfall AB</t>
  </si>
  <si>
    <t>Reported figures include part-burned nuclear fuel, so value is discounted by 503tU total fleet cores valued at 50% of generic price. Vattenfall does not distinguish remaining nuclear fuel inventory forms. Assumed to hold next fabricated reloads in hand, otherwise highest fungible form applied</t>
  </si>
  <si>
    <t>OKG AB</t>
  </si>
  <si>
    <t>Assumed not to have been reported in Fortum Ojy consolidated accounts. Part-burned fuel removed from fabricated fuel data based on 120tU OKG3 core valued at 50% of generic price</t>
  </si>
  <si>
    <t>Westinghouse Sweden AB (WSE)</t>
  </si>
  <si>
    <t>At enrichers and Västerås</t>
  </si>
  <si>
    <t>Westinghouse WIP</t>
  </si>
  <si>
    <t xml:space="preserve">At enrichers or fabricators </t>
  </si>
  <si>
    <t>Mostly utility stocks</t>
  </si>
  <si>
    <t>At Framatome Lingen or OKG3</t>
  </si>
  <si>
    <t>Net of in-core material</t>
  </si>
  <si>
    <t>https://group.vattenfall.com/siteassets/corporate/investors/annual-reports/2021/vattenfall-annual-and-sustainability-report2021.pdf</t>
  </si>
  <si>
    <t>https://www.allabolag.se/5560706359/westinghouse-electric-sweden-ab</t>
  </si>
  <si>
    <t xml:space="preserve">https://www.osti.gov/etdeweb/servlets/purl/430041 </t>
  </si>
  <si>
    <t>Axpo</t>
  </si>
  <si>
    <t>Axpo does not report intermediate supply chain inventories. Reported inventories are assumed to be imported finished fuel, not included in the FEO data below</t>
  </si>
  <si>
    <t>Kernkraftwerk Gösgen-Däniken AG</t>
  </si>
  <si>
    <t>KKG does not report intermediate supply chain inventories. Reported inventories are assumed to be imported finished fuel, not included in the FEO data below</t>
  </si>
  <si>
    <t>Swiss FEO only reports quantities, not values. Dollar values are therefore estimated</t>
  </si>
  <si>
    <t>At enrichers or converters</t>
  </si>
  <si>
    <t>Utility-owned (FEO)</t>
  </si>
  <si>
    <t>At enrichers and fabricators</t>
  </si>
  <si>
    <t>At Beznau, Leistadt and Gösgen</t>
  </si>
  <si>
    <t>Not included in FEO data</t>
  </si>
  <si>
    <t>https://www.axpo.com/ch/e-bout-us/investor-relations/publications-and-dates.html</t>
  </si>
  <si>
    <t>https://www.kkg.ch/upload/cms/user/gb_2021.pdf</t>
  </si>
  <si>
    <t>https://www.swissinfo.ch/eng/use-of-russian-uranium-for-swiss-nuclear-power-under-scrutiny/47479722</t>
  </si>
  <si>
    <t xml:space="preserve">https://opendata.swiss/de/dataset/schweizer-kernmaterialbestande-im-ausland/resource/3bb60665-f390-44a1-9f63-42b6b3b5b93a </t>
  </si>
  <si>
    <r>
      <t>Ukraine predominantly exports U</t>
    </r>
    <r>
      <rPr>
        <i/>
        <vertAlign val="subscript"/>
        <sz val="10"/>
        <rFont val="Times New Roman"/>
        <family val="1"/>
      </rPr>
      <t>3</t>
    </r>
    <r>
      <rPr>
        <i/>
        <sz val="10"/>
        <rFont val="Times New Roman"/>
        <family val="1"/>
      </rPr>
      <t>O</t>
    </r>
    <r>
      <rPr>
        <i/>
        <vertAlign val="subscript"/>
        <sz val="10"/>
        <rFont val="Times New Roman"/>
        <family val="1"/>
      </rPr>
      <t>8</t>
    </r>
    <r>
      <rPr>
        <i/>
        <sz val="10"/>
        <rFont val="Times New Roman"/>
        <family val="1"/>
      </rPr>
      <t xml:space="preserve"> and imports fabricated fuel</t>
    </r>
  </si>
  <si>
    <t>Energoatom</t>
  </si>
  <si>
    <t>VostGOK</t>
  </si>
  <si>
    <t>Focused on export of U3O8 for conversion and enrichment. Formerly supplied material to Russia.</t>
  </si>
  <si>
    <t>Possible inventory at VostGOK</t>
  </si>
  <si>
    <t>Utility-owned WIP</t>
  </si>
  <si>
    <t>At European enrichers or WSE</t>
  </si>
  <si>
    <t>Quantities not known</t>
  </si>
  <si>
    <t>Excludes fuel in reactor cores</t>
  </si>
  <si>
    <t>1-2 years' inventory</t>
  </si>
  <si>
    <r>
      <rPr>
        <vertAlign val="superscript"/>
        <sz val="10"/>
        <rFont val="Times New Roman"/>
        <family val="1"/>
      </rPr>
      <t>1</t>
    </r>
    <r>
      <rPr>
        <sz val="10"/>
        <rFont val="Times New Roman"/>
        <family val="1"/>
      </rPr>
      <t xml:space="preserve"> WNA Fuel Report 2021</t>
    </r>
  </si>
  <si>
    <t>WNA 2021 Fuel Report</t>
  </si>
  <si>
    <t xml:space="preserve">https://www.energoatom.com.ua/accounting.html </t>
  </si>
  <si>
    <t>https://vostgok.com.ua/node/759</t>
  </si>
  <si>
    <t xml:space="preserve">https://interfax.com.ua/news/economic/655530.html </t>
  </si>
  <si>
    <t>AGRs + PWR</t>
  </si>
  <si>
    <t>AGRs</t>
  </si>
  <si>
    <t>OECD-NEA 2019</t>
  </si>
  <si>
    <t>UK import/export data inconsistent/incomplete</t>
  </si>
  <si>
    <t>EDF Energy                                           (accounts expressed in GBP)</t>
  </si>
  <si>
    <r>
      <t>U</t>
    </r>
    <r>
      <rPr>
        <vertAlign val="subscript"/>
        <sz val="10"/>
        <rFont val="Times New Roman"/>
        <family val="1"/>
      </rPr>
      <t>3</t>
    </r>
    <r>
      <rPr>
        <sz val="10"/>
        <rFont val="Times New Roman"/>
        <family val="1"/>
      </rPr>
      <t>O</t>
    </r>
    <r>
      <rPr>
        <vertAlign val="subscript"/>
        <sz val="10"/>
        <rFont val="Times New Roman"/>
        <family val="1"/>
      </rPr>
      <t>8</t>
    </r>
    <r>
      <rPr>
        <sz val="10"/>
        <rFont val="Times New Roman"/>
        <family val="1"/>
      </rPr>
      <t>/UO</t>
    </r>
    <r>
      <rPr>
        <vertAlign val="subscript"/>
        <sz val="11"/>
        <rFont val="Times New Roman"/>
        <family val="1"/>
      </rPr>
      <t>3</t>
    </r>
  </si>
  <si>
    <t>Unburned fuel</t>
  </si>
  <si>
    <t>Urenco Group                                (accounts expressed in euros)</t>
  </si>
  <si>
    <t>Yellow Cake plc</t>
  </si>
  <si>
    <r>
      <t>Yellow Cake holds all its U</t>
    </r>
    <r>
      <rPr>
        <i/>
        <vertAlign val="subscript"/>
        <sz val="10"/>
        <rFont val="Times New Roman"/>
        <family val="1"/>
      </rPr>
      <t>3</t>
    </r>
    <r>
      <rPr>
        <i/>
        <sz val="10"/>
        <rFont val="Times New Roman"/>
        <family val="1"/>
      </rPr>
      <t>O</t>
    </r>
    <r>
      <rPr>
        <i/>
        <vertAlign val="subscript"/>
        <sz val="10"/>
        <rFont val="Times New Roman"/>
        <family val="1"/>
      </rPr>
      <t>8</t>
    </r>
    <r>
      <rPr>
        <i/>
        <sz val="10"/>
        <rFont val="Times New Roman"/>
        <family val="1"/>
      </rPr>
      <t xml:space="preserve"> in storage accounts at Cameco’s Port Hope/Blind River facility in Ontario, Canada and in Orano Cycle’s Malvési/Tricastin storage facility in France. As an investment fund, it is not considered as relevant to the UK's commercial inventories and is exlcuded from the totals below</t>
    </r>
  </si>
  <si>
    <t>At Westinghouse or Urenco sites</t>
  </si>
  <si>
    <t>Supplier WIP, excl. RepU</t>
  </si>
  <si>
    <t>Supplier WIP</t>
  </si>
  <si>
    <t>At SFL, Lingen or UK reactors</t>
  </si>
  <si>
    <t>&lt;1 years' stocks</t>
  </si>
  <si>
    <t>EDF Energy</t>
  </si>
  <si>
    <t xml:space="preserve">https://www.edfenergy.com/sites/default/files/edf_energy_holdings_limited_fy21_signed_financial_statements_full.pdf </t>
  </si>
  <si>
    <t>Urenco Group</t>
  </si>
  <si>
    <t>https://www.urenco.com/cdn/uploads/supporting-files/Urenco_AR_2021.pdf</t>
  </si>
  <si>
    <t>Springfields Fuels Limited</t>
  </si>
  <si>
    <t>https://find-and-update.company-information.service.gov.uk/company/03857770/filing-history</t>
  </si>
  <si>
    <t>Uranium Asset Management</t>
  </si>
  <si>
    <t>https://find-and-update.company-information.service.gov.uk/company/03162046/filing-history</t>
  </si>
  <si>
    <t>Westinghouse Electric Co. UK Ltd.</t>
  </si>
  <si>
    <t>https://find-and-update.company-information.service.gov.uk/company/04006213/filing-history</t>
  </si>
  <si>
    <t>https://www.yellowcakeplc.com/wp-content/uploads/2022/01/Yellow-Cake-Quarterly-Operating-Update-31-January-2022.pdf</t>
  </si>
  <si>
    <t>https://www.express.co.uk/news/science/1615246/putin-nuclear-energy-grip-uk-panic-edf-uranium-sizewell-b</t>
  </si>
  <si>
    <t>https://ukinventory.nda.gov.uk/wp-content/uploads/2023/02/2022-Materials-Report-010223.pdf</t>
  </si>
  <si>
    <t>https://electricityinfo.org/news/russian-uranium-5/</t>
  </si>
  <si>
    <r>
      <t>Country</t>
    </r>
    <r>
      <rPr>
        <b/>
        <sz val="9"/>
        <color rgb="FFFFFFFF"/>
        <rFont val="Times New Roman"/>
        <family val="1"/>
      </rPr>
      <t> </t>
    </r>
  </si>
  <si>
    <t>Canada </t>
  </si>
  <si>
    <r>
      <t xml:space="preserve">3 utilities </t>
    </r>
    <r>
      <rPr>
        <vertAlign val="superscript"/>
        <sz val="9"/>
        <rFont val="Times New Roman"/>
        <family val="1"/>
      </rPr>
      <t>b</t>
    </r>
    <r>
      <rPr>
        <sz val="9"/>
        <rFont val="Times New Roman"/>
        <family val="1"/>
      </rPr>
      <t> </t>
    </r>
  </si>
  <si>
    <t>Domestic utilities hold stocks for own needs (WIP)</t>
  </si>
  <si>
    <r>
      <t>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UF</t>
    </r>
    <r>
      <rPr>
        <vertAlign val="subscript"/>
        <sz val="9"/>
        <rFont val="Times New Roman"/>
        <family val="1"/>
      </rPr>
      <t>6</t>
    </r>
    <r>
      <rPr>
        <sz val="9"/>
        <rFont val="Times New Roman"/>
        <family val="1"/>
      </rPr>
      <t xml:space="preserve"> or UO</t>
    </r>
    <r>
      <rPr>
        <vertAlign val="subscript"/>
        <sz val="9"/>
        <rFont val="Times New Roman"/>
        <family val="1"/>
      </rPr>
      <t>2</t>
    </r>
  </si>
  <si>
    <t>Suppliers have WIP to support domestic and international backlog of orders</t>
  </si>
  <si>
    <t>1 financial fund </t>
  </si>
  <si>
    <r>
      <t>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 </t>
    </r>
  </si>
  <si>
    <t xml:space="preserve">Funds material is potentially illiquid </t>
  </si>
  <si>
    <t>Mexico </t>
  </si>
  <si>
    <t>1 utility </t>
  </si>
  <si>
    <t>Excl. in-core fuel. Next reload plus limited inventory of spare assemblies </t>
  </si>
  <si>
    <t>United States</t>
  </si>
  <si>
    <t>Utility reports matched with EIA data. Indicates 1-2 years' coverage, including WIP and first cores. Domestic utilities hold stocks for own needs </t>
  </si>
  <si>
    <r>
      <t>UF</t>
    </r>
    <r>
      <rPr>
        <vertAlign val="subscript"/>
        <sz val="9"/>
        <rFont val="Times New Roman"/>
        <family val="1"/>
      </rPr>
      <t>6</t>
    </r>
  </si>
  <si>
    <t>Suppliers/traders </t>
  </si>
  <si>
    <t>Suppliers have WIP to support their domestic and international backlog of orders</t>
  </si>
  <si>
    <r>
      <t>As U</t>
    </r>
    <r>
      <rPr>
        <vertAlign val="subscript"/>
        <sz val="9"/>
        <color theme="1"/>
        <rFont val="Times New Roman"/>
        <family val="1"/>
      </rPr>
      <t>3</t>
    </r>
    <r>
      <rPr>
        <sz val="9"/>
        <color theme="1"/>
        <rFont val="Times New Roman"/>
        <family val="1"/>
      </rPr>
      <t>O</t>
    </r>
    <r>
      <rPr>
        <vertAlign val="subscript"/>
        <sz val="9"/>
        <color theme="1"/>
        <rFont val="Times New Roman"/>
        <family val="1"/>
      </rPr>
      <t>8</t>
    </r>
    <r>
      <rPr>
        <sz val="9"/>
        <color theme="1"/>
        <rFont val="Times New Roman"/>
        <family val="1"/>
      </rPr>
      <t xml:space="preserve"> and UF</t>
    </r>
    <r>
      <rPr>
        <vertAlign val="subscript"/>
        <sz val="9"/>
        <color theme="1"/>
        <rFont val="Times New Roman"/>
        <family val="1"/>
      </rPr>
      <t>6</t>
    </r>
    <r>
      <rPr>
        <sz val="9"/>
        <color theme="1"/>
        <rFont val="Times New Roman"/>
        <family val="1"/>
      </rPr>
      <t xml:space="preserve"> (also UO</t>
    </r>
    <r>
      <rPr>
        <vertAlign val="subscript"/>
        <sz val="9"/>
        <color theme="1"/>
        <rFont val="Times New Roman"/>
        <family val="1"/>
      </rPr>
      <t>2</t>
    </r>
    <r>
      <rPr>
        <sz val="9"/>
        <color theme="1"/>
        <rFont val="Times New Roman"/>
        <family val="1"/>
      </rPr>
      <t xml:space="preserve"> in Canada)</t>
    </r>
  </si>
  <si>
    <t>Totals</t>
  </si>
  <si>
    <t>For LWRs (US/Mexico)</t>
  </si>
  <si>
    <t>For LWRs (US/Mexico) and PHWRs (Canada)</t>
  </si>
  <si>
    <t>Country</t>
  </si>
  <si>
    <r>
      <t xml:space="preserve">Estimated annual 
demand in 2021 </t>
    </r>
    <r>
      <rPr>
        <b/>
        <vertAlign val="superscript"/>
        <sz val="9"/>
        <rFont val="Times New Roman"/>
        <family val="1"/>
      </rPr>
      <t>b</t>
    </r>
    <r>
      <rPr>
        <b/>
        <sz val="9"/>
        <rFont val="Times New Roman"/>
        <family val="1"/>
      </rPr>
      <t xml:space="preserve"> 
(tU)</t>
    </r>
    <r>
      <rPr>
        <sz val="9"/>
        <rFont val="Times New Roman"/>
        <family val="1"/>
      </rPr>
      <t> </t>
    </r>
  </si>
  <si>
    <t>Canada</t>
  </si>
  <si>
    <t>19 PHWRs;                     13 624MWe net</t>
  </si>
  <si>
    <t>OPG and Bruce fleets undergoing refurbishment; potential life extension of Pickering 5-8 reactors being considered</t>
  </si>
  <si>
    <t>Mexico</t>
  </si>
  <si>
    <t>2 BWRs;     
1 522MWe net</t>
  </si>
  <si>
    <r>
      <t>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/UF</t>
    </r>
    <r>
      <rPr>
        <vertAlign val="subscript"/>
        <sz val="9"/>
        <rFont val="Times New Roman"/>
        <family val="1"/>
      </rPr>
      <t>6</t>
    </r>
  </si>
  <si>
    <t>Life extension?</t>
  </si>
  <si>
    <t>EUP/Fabricated fuel</t>
  </si>
  <si>
    <t>61+2 PWR/31 BWR;      94 718MWe net</t>
  </si>
  <si>
    <t>Scheduled closures being reconsidered; restarts also a possibility </t>
  </si>
  <si>
    <t>De minimis quantities recorded</t>
  </si>
  <si>
    <t>Ontario Power Generation</t>
  </si>
  <si>
    <t>Bruce Power</t>
  </si>
  <si>
    <t>No independent reporting. Assumed to have 6 months fabricated inventory for secuirty of supply</t>
  </si>
  <si>
    <t>New Brunswick Power</t>
  </si>
  <si>
    <t xml:space="preserve">NB Power purchases of remaining HydroQuebec fuel inventory </t>
  </si>
  <si>
    <t>Cameco Corporation</t>
  </si>
  <si>
    <t>BWXT Peterborough</t>
  </si>
  <si>
    <t>No independent reporting</t>
  </si>
  <si>
    <t>Sprott Physical Uranium Trust</t>
  </si>
  <si>
    <r>
      <t>SPUT invests and holds substantially all of its assets in uranium in the form of U</t>
    </r>
    <r>
      <rPr>
        <i/>
        <vertAlign val="subscript"/>
        <sz val="10"/>
        <color theme="1"/>
        <rFont val="Times New Roman"/>
        <family val="1"/>
      </rPr>
      <t>3</t>
    </r>
    <r>
      <rPr>
        <i/>
        <sz val="10"/>
        <color theme="1"/>
        <rFont val="Times New Roman"/>
        <family val="1"/>
      </rPr>
      <t>O</t>
    </r>
    <r>
      <rPr>
        <i/>
        <vertAlign val="subscript"/>
        <sz val="10"/>
        <color theme="1"/>
        <rFont val="Times New Roman"/>
        <family val="1"/>
      </rPr>
      <t>8</t>
    </r>
  </si>
  <si>
    <t>Denison Mines</t>
  </si>
  <si>
    <r>
      <t>Denison holds the majority of its uranium stocks in the form of U</t>
    </r>
    <r>
      <rPr>
        <i/>
        <vertAlign val="subscript"/>
        <sz val="10"/>
        <color theme="1"/>
        <rFont val="Times New Roman"/>
        <family val="1"/>
      </rPr>
      <t>3</t>
    </r>
    <r>
      <rPr>
        <i/>
        <sz val="10"/>
        <color theme="1"/>
        <rFont val="Times New Roman"/>
        <family val="1"/>
      </rPr>
      <t>O</t>
    </r>
    <r>
      <rPr>
        <i/>
        <vertAlign val="subscript"/>
        <sz val="10"/>
        <color theme="1"/>
        <rFont val="Times New Roman"/>
        <family val="1"/>
      </rPr>
      <t>8</t>
    </r>
  </si>
  <si>
    <t>Inventory coverage:</t>
  </si>
  <si>
    <t>At Cameco or Denison</t>
  </si>
  <si>
    <t>Suppliers (excl. SPUT)</t>
  </si>
  <si>
    <t>Not applicable for PHWR fleet</t>
  </si>
  <si>
    <t>At BWXT/Cameco or NPPs</t>
  </si>
  <si>
    <t>Bibliography:</t>
  </si>
  <si>
    <t>https://comtrade.un.org/data/; http://global.kita.net/kStat/byCom_AllCount.do</t>
  </si>
  <si>
    <t>https://www.opg.com/reporting/financial-reports/</t>
  </si>
  <si>
    <t>https://www.brucepower.com/wp-content/uploads/2022/02/210426_2021AnnualReport_Accessible.pdf</t>
  </si>
  <si>
    <t>https://www.nbpower.com/media/1491823/nb-power-annual-report-2021-22.pdf</t>
  </si>
  <si>
    <t>https://s3-us-west-2.amazonaws.com/assets-us-west-2/quarterly/CCO-2021-Q4-MDA-FS-and-Notes.pdf</t>
  </si>
  <si>
    <t>https://sprott.com/media/4937/sii-2021-annual-report.pdf</t>
  </si>
  <si>
    <t>https://sprott.com/media/4122/uranium-management-information-circular.pdf</t>
  </si>
  <si>
    <t>https://denisonmines.com/site/assets/files/6200/2021_annual_report_-_web_version.pdf</t>
  </si>
  <si>
    <t>https://denisonmines.com/site/assets/files/6290/2022-06-dmc_q2_report_web_version.pdf</t>
  </si>
  <si>
    <t>CFE only imports fabricated fuel bundles</t>
  </si>
  <si>
    <t>CFE Mexico</t>
  </si>
  <si>
    <t>CFE procures EUP and fabricated fuel services. Declares inventory including part-burned fuel</t>
  </si>
  <si>
    <t>At GNF-A</t>
  </si>
  <si>
    <t>Russian EUP</t>
  </si>
  <si>
    <t>At Laguna Verde NPP</t>
  </si>
  <si>
    <t>Excludes in-core fuel</t>
  </si>
  <si>
    <t>https://www.cfe.mx/finanzas/reportes-financieros/Reportes%20Anuales%20Documentos/Reporte%20anual%202021.pdf</t>
  </si>
  <si>
    <t>https://habitatmx.com/laguna-verde-el-monopolio-de-recarga-para-general-electric/</t>
  </si>
  <si>
    <t>https://books.google.co.uk/books?id=ITwv10u1UyAC&amp;pg=PA30&amp;lpg=PA30&amp;dq=CFE+mexico+laguna+verde+uranium+core&amp;source=bl&amp;ots=g4Baz7H4pT&amp;sig=ACfU3U06Fv96S3X8wZEfmXQtLkghVDKe-Q&amp;hl=en&amp;sa=X&amp;ved=2ahUKEwjC2ry5kqH6AhWNQcAKHcCqAJQQ6AF6BAgXEAM#v=onepage&amp;q=CFE%20mexico%20laguna%20verde%20uranium%20core&amp;f=false</t>
  </si>
  <si>
    <t>http://sil.gobernacion.gob.mx/Archivos/Documentos/2018/10/asun_3749397_20181009_1539087350.pdf</t>
  </si>
  <si>
    <t>https://mexico.justia.com/federales/leyes/ley-reglamentaria-del-articulo-27-constitucional-en-materia-nuclear/capitulo-iv/</t>
  </si>
  <si>
    <t>OECD PWRs</t>
  </si>
  <si>
    <t>OECD BWRs</t>
  </si>
  <si>
    <t>BWR data incomplete</t>
  </si>
  <si>
    <t>WNA (2021)</t>
  </si>
  <si>
    <t>EIA UMAR 2022</t>
  </si>
  <si>
    <r>
      <t>Included in UF</t>
    </r>
    <r>
      <rPr>
        <i/>
        <vertAlign val="subscript"/>
        <sz val="10"/>
        <rFont val="Times New Roman"/>
        <family val="1"/>
      </rPr>
      <t>6</t>
    </r>
    <r>
      <rPr>
        <i/>
        <sz val="10"/>
        <rFont val="Times New Roman"/>
        <family val="1"/>
      </rPr>
      <t xml:space="preserve"> data below</t>
    </r>
  </si>
  <si>
    <t>NF in process</t>
  </si>
  <si>
    <t>NF stocks</t>
  </si>
  <si>
    <t>Comments and source</t>
  </si>
  <si>
    <t>Utility 10K and FERC filings</t>
  </si>
  <si>
    <t>Italics = best estimate</t>
  </si>
  <si>
    <t>AEP Indiana Michigan</t>
  </si>
  <si>
    <t>Nuclear fuel in process (FERC)</t>
  </si>
  <si>
    <t>Ameren UE</t>
  </si>
  <si>
    <t>Nuclear fuel in process and stocks (FERC)</t>
  </si>
  <si>
    <t>Arizona Public Services</t>
  </si>
  <si>
    <t>Nuclear fuel in process and fabricated (FERC)</t>
  </si>
  <si>
    <t>Constellation</t>
  </si>
  <si>
    <t>Nuclear fuel in process (10K)</t>
  </si>
  <si>
    <t>DTE Energy</t>
  </si>
  <si>
    <t>Dominion Energy (incl. SCE&amp;G)</t>
  </si>
  <si>
    <t>Primarily EUP/fuel</t>
  </si>
  <si>
    <t>Duke Energy Carolinas/Progress</t>
  </si>
  <si>
    <t>Energy Harbor</t>
  </si>
  <si>
    <t>Recorded as 'materials and supplies' (10K)</t>
  </si>
  <si>
    <t>Energy Northwest</t>
  </si>
  <si>
    <t>Primarily Feed and EUP</t>
  </si>
  <si>
    <t>Includes WIP, EUP to be resold to TVA and stocks (10K)</t>
  </si>
  <si>
    <t>Entergy</t>
  </si>
  <si>
    <t>Florida Power &amp; Light</t>
  </si>
  <si>
    <t>Nextera</t>
  </si>
  <si>
    <t>Balance less in-core material and amortization (10K)</t>
  </si>
  <si>
    <t>Nebrask Public Power District</t>
  </si>
  <si>
    <t>NRG (South Texas Project)</t>
  </si>
  <si>
    <t>Pacific Gas &amp; Electric</t>
  </si>
  <si>
    <t>PSE&amp;G (PSEG Power)</t>
  </si>
  <si>
    <t>Described as 'fuel' inventories (10K)</t>
  </si>
  <si>
    <t>Southern California Edison</t>
  </si>
  <si>
    <t>Surplus nuclear fuel in process (FERC)</t>
  </si>
  <si>
    <t>Alabama &amp; Georgia Power (SNOC)</t>
  </si>
  <si>
    <t>Nuclear fuel in process, first cores and stocks (FERC)</t>
  </si>
  <si>
    <t>Talen Energy</t>
  </si>
  <si>
    <t>Balance less in-core material (10K)</t>
  </si>
  <si>
    <t>Tennessee Valley Authority</t>
  </si>
  <si>
    <t>Primarily EUP</t>
  </si>
  <si>
    <t>Extrapolated from NF net assets and purchases (10K)</t>
  </si>
  <si>
    <t>Vistra (Luminant)</t>
  </si>
  <si>
    <t>Evergy Kansas Central (WCNOC)</t>
  </si>
  <si>
    <t>Xcel (NSP)</t>
  </si>
  <si>
    <t>Total</t>
  </si>
  <si>
    <t>Supplier</t>
  </si>
  <si>
    <t>ConverDyn (Metropolis)</t>
  </si>
  <si>
    <t>Framatome (Richland)</t>
  </si>
  <si>
    <t>GNF-A (Wilmington)</t>
  </si>
  <si>
    <t>Urenco/LES (Eunice)</t>
  </si>
  <si>
    <t>Westinghouse (Columbia)</t>
  </si>
  <si>
    <t>EIA Data (2021)</t>
  </si>
  <si>
    <t>tUe</t>
  </si>
  <si>
    <t>tEUPe</t>
  </si>
  <si>
    <t>Operators (utility end users)</t>
  </si>
  <si>
    <t>Based on EIA average prices</t>
  </si>
  <si>
    <t>All evaluated @ 4.44/0.22wt%</t>
  </si>
  <si>
    <t>Nuclear fuel suppliers and traders</t>
  </si>
  <si>
    <t>Incl. Centrus and WEC</t>
  </si>
  <si>
    <t>US Government (GAO/DOE):</t>
  </si>
  <si>
    <t>American Assured Fuel Supply, MOX Back-up, DOE Uranium Reserve and disposition programme and HEU downblending for TVA Tritium programme</t>
  </si>
  <si>
    <t>Reserve RFP pending</t>
  </si>
  <si>
    <t>US + RU Nat UF6</t>
  </si>
  <si>
    <t>MOX BU; AAFS; DBOT</t>
  </si>
  <si>
    <r>
      <t>EUP/UO</t>
    </r>
    <r>
      <rPr>
        <vertAlign val="subscript"/>
        <sz val="10"/>
        <rFont val="Times New Roman"/>
        <family val="1"/>
      </rPr>
      <t>2</t>
    </r>
    <r>
      <rPr>
        <sz val="10"/>
        <rFont val="Times New Roman"/>
        <family val="1"/>
      </rPr>
      <t>/Nesoi</t>
    </r>
  </si>
  <si>
    <t>Off-spec LEU/Nesoi</t>
  </si>
  <si>
    <t>Based on EIA data and DOE stocks</t>
  </si>
  <si>
    <t>Not exclusively for US needs</t>
  </si>
  <si>
    <t>Likely to be WIP only</t>
  </si>
  <si>
    <r>
      <rPr>
        <vertAlign val="superscript"/>
        <sz val="10"/>
        <rFont val="Times New Roman"/>
        <family val="1"/>
      </rPr>
      <t>1</t>
    </r>
    <r>
      <rPr>
        <sz val="10"/>
        <rFont val="Times New Roman"/>
        <family val="1"/>
      </rPr>
      <t xml:space="preserve"> WNA Fuel Report 2021; OECD-NEA Brown Book 2022; EIA Uranium Marketing Report 2022</t>
    </r>
  </si>
  <si>
    <t>https://comtrade.un.org/data/; https://usatrade.census.gov/; https://www.eia.gov/uranium/marketing/</t>
  </si>
  <si>
    <t>https://www.aep.com/assets/docs/investors/fercfilings/docs/2022/Indiana%20Michigan%20Power%20Company.html</t>
  </si>
  <si>
    <t>https://www.sec.gov/ix?doc=/Archives/edgar/data/18654/000100291022000038/aee-20211231.htm</t>
  </si>
  <si>
    <t>https://www.sec.gov/ix?doc=/Archives/edgar/data/7286/000076462222000014/pnw-20211231.htm</t>
  </si>
  <si>
    <t>https://www.sec.gov/ix?doc=/Archives/edgar/data/28385/000093634022000077/dte-20211231.htm</t>
  </si>
  <si>
    <t>Dominion Energy</t>
  </si>
  <si>
    <t>https://www.sec.gov/ix?doc=/Archives/edgar/data/103682/000156459022006589/d-10k_20211231.htm</t>
  </si>
  <si>
    <t>https://www.sec.gov/ix?doc=/Archives/edgar/data/1326160/000132616022000072/duk-20211231.htm</t>
  </si>
  <si>
    <t>https://www.energy-northwest.com/whoweare/finance/Documents/2021%20Annual%20Report%20Financials.pdf</t>
  </si>
  <si>
    <t>https://www.sec.gov/ix?doc=/Archives/edgar/data/7323/000006598422000017/etr-20211231.htm</t>
  </si>
  <si>
    <t>https://www.sec.gov/ix?doc=/Archives/edgar/data/1168165/000186827522000020/ceg-20211231.htm</t>
  </si>
  <si>
    <t>FENOC (Energy Harbor)</t>
  </si>
  <si>
    <t>https://www.annualreports.com/HostedData/AnnualReports/PDF/NYSE_FE_2021.pdf</t>
  </si>
  <si>
    <t>FP&amp;L/Nextera</t>
  </si>
  <si>
    <t>https://www.sec.gov/ix?doc=/Archives/edgar/data/37634/000075330822000014/nee-20211231.htm</t>
  </si>
  <si>
    <t>NPPD</t>
  </si>
  <si>
    <t>https://docs.nppd.com/2021FinancialReport.pdf</t>
  </si>
  <si>
    <t>https://www.sec.gov/ix?doc=/Archives/edgar/data/1013871/000101387122000010/nrg-20211231.htm</t>
  </si>
  <si>
    <t>PG&amp;E</t>
  </si>
  <si>
    <t>https://www.sec.gov/ix?doc=/Archives/edgar/data/75488/000100498022000009/pcg-20211231.htm</t>
  </si>
  <si>
    <t>https://www.sec.gov/ix?doc=/Archives/edgar/data/81033/000162828022003860/pseg-20211231.htm</t>
  </si>
  <si>
    <t>SNOC – Alabama &amp; Georgia Power</t>
  </si>
  <si>
    <t>https://www.sec.gov/ix?doc=/Archives/edgar/data/41091/000009212222000003/so-20211231.htm</t>
  </si>
  <si>
    <t>https://www.investireoggi.it/forums/attachments/talen-2021-q2-financials-1-pdf.614899/</t>
  </si>
  <si>
    <t>TVA</t>
  </si>
  <si>
    <t>https://www.sec.gov/ix?doc=/Archives/edgar/data/1376986/000137698622000005/tve-20211231.htm</t>
  </si>
  <si>
    <t>https://www.sec.gov/ix?doc=/Archives/edgar/data/1692819/000169281922000005/vistra-20211231.htm</t>
  </si>
  <si>
    <t>https://www.sec.gov/ix?doc=/Archives/edgar/data/54476/000171126922000008/evrg-20211231.htm</t>
  </si>
  <si>
    <t>https://www.sec.gov/ix?doc=/Archives/edgar/data/72903/000007290322000010/xel-20211231.htm</t>
  </si>
  <si>
    <t>ConverDyn</t>
  </si>
  <si>
    <t>No public reporting</t>
  </si>
  <si>
    <t>Framatome</t>
  </si>
  <si>
    <t>GNF-A</t>
  </si>
  <si>
    <t>Urenco LES</t>
  </si>
  <si>
    <t>Westinghouse</t>
  </si>
  <si>
    <t>Provided with WSE 2021 accounts filings in Sweden</t>
  </si>
  <si>
    <t>Centrus Energy</t>
  </si>
  <si>
    <t>https://investors.centrusenergy.com/sec-filings/sec-filing/10-k/0001065059-22-000012</t>
  </si>
  <si>
    <t>US miners</t>
  </si>
  <si>
    <t>https://www.ur-energy.com/investors/financial-information/financial-results</t>
  </si>
  <si>
    <t>https://www.sec.gov/ix?doc=/Archives/edgar/data/0001334933/000143774922006457/uec20220131_10q.htm</t>
  </si>
  <si>
    <t>DOE/NNSA</t>
  </si>
  <si>
    <t>https://fissilematerials.org/library/doe15b.pdf</t>
  </si>
  <si>
    <t>https://www.thirdway.org/blog/fueling-american-reactors-a-tale-of-two-nuclear-bills</t>
  </si>
  <si>
    <t>https://www.energy.gov/sites/default/files/2020/04/f74/Restoring%20America%27s%20Competitive%20Nuclear%20Advantage_1.pdf</t>
  </si>
  <si>
    <r>
      <t>Country</t>
    </r>
    <r>
      <rPr>
        <sz val="9"/>
        <color rgb="FFFFFFFF"/>
        <rFont val="Times New Roman"/>
        <family val="1"/>
      </rPr>
      <t> </t>
    </r>
  </si>
  <si>
    <r>
      <t>Nuclear entities reviewed</t>
    </r>
    <r>
      <rPr>
        <sz val="9"/>
        <color rgb="FFFFFFFF"/>
        <rFont val="Times New Roman"/>
        <family val="1"/>
      </rPr>
      <t> </t>
    </r>
  </si>
  <si>
    <r>
      <t>Coverage and status</t>
    </r>
    <r>
      <rPr>
        <sz val="9"/>
        <color rgb="FFFFFFFF"/>
        <rFont val="Times New Roman"/>
        <family val="1"/>
      </rPr>
      <t> </t>
    </r>
  </si>
  <si>
    <t>Peoples Republic of China </t>
  </si>
  <si>
    <t>Fabricated fuel </t>
  </si>
  <si>
    <t>Fabricated fuel incl. 1/3 core and next reload </t>
  </si>
  <si>
    <r>
      <t>Target of 250,000tU strategic inventory of 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 xml:space="preserve"> plus multi-year EUP buffer</t>
    </r>
  </si>
  <si>
    <t>EUP </t>
  </si>
  <si>
    <t>India </t>
  </si>
  <si>
    <r>
      <t xml:space="preserve">1 utility </t>
    </r>
    <r>
      <rPr>
        <vertAlign val="superscript"/>
        <sz val="9"/>
        <rFont val="Times New Roman"/>
        <family val="1"/>
      </rPr>
      <t>b</t>
    </r>
    <r>
      <rPr>
        <sz val="9"/>
        <rFont val="Times New Roman"/>
        <family val="1"/>
      </rPr>
      <t>/supplier </t>
    </r>
  </si>
  <si>
    <r>
      <t>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 xml:space="preserve"> and UO</t>
    </r>
    <r>
      <rPr>
        <vertAlign val="subscript"/>
        <sz val="9"/>
        <rFont val="Times New Roman"/>
        <family val="1"/>
      </rPr>
      <t>2</t>
    </r>
  </si>
  <si>
    <t>Target of 15,000tU strategic inventory of natural uranium</t>
  </si>
  <si>
    <t>EUP stocks for Tarapur </t>
  </si>
  <si>
    <t>Japan </t>
  </si>
  <si>
    <t>11 utilities </t>
  </si>
  <si>
    <r>
      <t xml:space="preserve">R </t>
    </r>
    <r>
      <rPr>
        <vertAlign val="superscript"/>
        <sz val="9"/>
        <rFont val="Times New Roman"/>
        <family val="1"/>
      </rPr>
      <t>c</t>
    </r>
  </si>
  <si>
    <r>
      <t>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 xml:space="preserve"> and UF</t>
    </r>
    <r>
      <rPr>
        <vertAlign val="subscript"/>
        <sz val="9"/>
        <rFont val="Times New Roman"/>
        <family val="1"/>
      </rPr>
      <t>6</t>
    </r>
  </si>
  <si>
    <t>Uranium stocks held abroad have been estimated; domestic stocks extracted from JAEA safeguards data</t>
  </si>
  <si>
    <t>Fabricated fuel at reactors </t>
  </si>
  <si>
    <t>4 suppliers </t>
  </si>
  <si>
    <r>
      <t>UF</t>
    </r>
    <r>
      <rPr>
        <vertAlign val="subscript"/>
        <sz val="9"/>
        <rFont val="Times New Roman"/>
        <family val="1"/>
      </rPr>
      <t>6</t>
    </r>
    <r>
      <rPr>
        <sz val="9"/>
        <rFont val="Times New Roman"/>
        <family val="1"/>
      </rPr>
      <t> </t>
    </r>
  </si>
  <si>
    <t>Blending stocks at fabricators </t>
  </si>
  <si>
    <t>Republic of Korea </t>
  </si>
  <si>
    <t>Strategic stocks accumulated through 2014. Surpluses resulting from delayed start-ups and early retirements are estimated from balance of trade in uranics material</t>
  </si>
  <si>
    <t>1 supplier </t>
  </si>
  <si>
    <r>
      <t>UO</t>
    </r>
    <r>
      <rPr>
        <vertAlign val="subscript"/>
        <sz val="9"/>
        <rFont val="Times New Roman"/>
        <family val="1"/>
      </rPr>
      <t>2</t>
    </r>
    <r>
      <rPr>
        <sz val="9"/>
        <rFont val="Times New Roman"/>
        <family val="1"/>
      </rPr>
      <t>/Fabricated fuel </t>
    </r>
  </si>
  <si>
    <r>
      <t xml:space="preserve">China </t>
    </r>
    <r>
      <rPr>
        <vertAlign val="superscript"/>
        <sz val="9"/>
        <rFont val="Times New Roman"/>
        <family val="1"/>
      </rPr>
      <t>d</t>
    </r>
  </si>
  <si>
    <t>Feed material surplus likely after final reload demands satisfied </t>
  </si>
  <si>
    <t>Incl. Lungmen fuel ($260m/318tU) plus on-site reserves being used </t>
  </si>
  <si>
    <r>
      <t>As U</t>
    </r>
    <r>
      <rPr>
        <vertAlign val="subscript"/>
        <sz val="9"/>
        <color theme="1"/>
        <rFont val="Times New Roman"/>
        <family val="1"/>
      </rPr>
      <t>3</t>
    </r>
    <r>
      <rPr>
        <sz val="9"/>
        <color theme="1"/>
        <rFont val="Times New Roman"/>
        <family val="1"/>
      </rPr>
      <t>O</t>
    </r>
    <r>
      <rPr>
        <vertAlign val="subscript"/>
        <sz val="9"/>
        <color theme="1"/>
        <rFont val="Times New Roman"/>
        <family val="1"/>
      </rPr>
      <t>8</t>
    </r>
    <r>
      <rPr>
        <sz val="9"/>
        <color theme="1"/>
        <rFont val="Times New Roman"/>
        <family val="1"/>
      </rPr>
      <t xml:space="preserve"> , UO</t>
    </r>
    <r>
      <rPr>
        <vertAlign val="subscript"/>
        <sz val="9"/>
        <color theme="1"/>
        <rFont val="Times New Roman"/>
        <family val="1"/>
      </rPr>
      <t>2</t>
    </r>
    <r>
      <rPr>
        <sz val="9"/>
        <color theme="1"/>
        <rFont val="Times New Roman"/>
        <family val="1"/>
      </rPr>
      <t xml:space="preserve"> or UF</t>
    </r>
    <r>
      <rPr>
        <vertAlign val="subscript"/>
        <sz val="9"/>
        <color theme="1"/>
        <rFont val="Times New Roman"/>
        <family val="1"/>
      </rPr>
      <t>6</t>
    </r>
  </si>
  <si>
    <r>
      <t>tU as EUP/Enriched UO</t>
    </r>
    <r>
      <rPr>
        <vertAlign val="subscript"/>
        <sz val="9"/>
        <rFont val="Times New Roman"/>
        <family val="1"/>
      </rPr>
      <t>2</t>
    </r>
  </si>
  <si>
    <t>For LWRs</t>
  </si>
  <si>
    <t>For LWRs and PHWRs</t>
  </si>
  <si>
    <r>
      <rPr>
        <vertAlign val="superscript"/>
        <sz val="9"/>
        <rFont val="Times New Roman"/>
        <family val="1"/>
      </rPr>
      <t>c</t>
    </r>
    <r>
      <rPr>
        <sz val="9"/>
        <rFont val="Times New Roman"/>
        <family val="1"/>
      </rPr>
      <t xml:space="preserve"> Values include reprocessed materials</t>
    </r>
  </si>
  <si>
    <r>
      <rPr>
        <vertAlign val="superscript"/>
        <sz val="8"/>
        <color theme="1"/>
        <rFont val="Times New Roman"/>
        <family val="1"/>
      </rPr>
      <t>d</t>
    </r>
    <r>
      <rPr>
        <sz val="8"/>
        <color theme="1"/>
        <rFont val="Times New Roman"/>
        <family val="1"/>
      </rPr>
      <t xml:space="preserve"> Taiwan</t>
    </r>
  </si>
  <si>
    <r>
      <t xml:space="preserve">(operating or in temporary shutdown + under construction) </t>
    </r>
    <r>
      <rPr>
        <b/>
        <sz val="9"/>
        <rFont val="Times New Roman"/>
        <family val="1"/>
      </rPr>
      <t xml:space="preserve">and generating capacity </t>
    </r>
    <r>
      <rPr>
        <b/>
        <vertAlign val="superscript"/>
        <sz val="9"/>
        <rFont val="Times New Roman"/>
        <family val="1"/>
      </rPr>
      <t>a</t>
    </r>
  </si>
  <si>
    <t>Peoples Republic of China</t>
  </si>
  <si>
    <t>1 FBR/1 HTGR/47+14 PWRs/2 PHWRs/4+4 VVERs</t>
  </si>
  <si>
    <r>
      <t>U</t>
    </r>
    <r>
      <rPr>
        <vertAlign val="subscript"/>
        <sz val="9"/>
        <rFont val="Times New Roman"/>
        <family val="1"/>
      </rPr>
      <t>3</t>
    </r>
    <r>
      <rPr>
        <sz val="9"/>
        <rFont val="Times New Roman"/>
        <family val="1"/>
      </rPr>
      <t>O</t>
    </r>
    <r>
      <rPr>
        <vertAlign val="subscript"/>
        <sz val="9"/>
        <rFont val="Times New Roman"/>
        <family val="1"/>
      </rPr>
      <t>8</t>
    </r>
  </si>
  <si>
    <t>Expansion of nuclear power</t>
  </si>
  <si>
    <t>India</t>
  </si>
  <si>
    <r>
      <t>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/UO</t>
    </r>
    <r>
      <rPr>
        <vertAlign val="subscript"/>
        <sz val="9"/>
        <rFont val="Times New Roman"/>
        <family val="1"/>
      </rPr>
      <t>2</t>
    </r>
  </si>
  <si>
    <t>Japan</t>
  </si>
  <si>
    <t>17+2 BWRs/16 PWRs</t>
  </si>
  <si>
    <t>Gradual reactor restarts and life extensions</t>
  </si>
  <si>
    <t>Republic of Korea</t>
  </si>
  <si>
    <t>22+3 PWRs/3 PHWRs;</t>
  </si>
  <si>
    <t>[OECD NEA demand data]</t>
  </si>
  <si>
    <t>Reversal of phase-out policy</t>
  </si>
  <si>
    <r>
      <t xml:space="preserve">China </t>
    </r>
    <r>
      <rPr>
        <vertAlign val="superscript"/>
        <sz val="9"/>
        <rFont val="Times New Roman"/>
        <family val="1"/>
      </rPr>
      <t>c</t>
    </r>
  </si>
  <si>
    <t>2 PWRs/1 BWR</t>
  </si>
  <si>
    <t>Phase-out due by 2025</t>
  </si>
  <si>
    <r>
      <rPr>
        <vertAlign val="superscript"/>
        <sz val="8"/>
        <color theme="1"/>
        <rFont val="Times New Roman"/>
        <family val="1"/>
      </rPr>
      <t>c</t>
    </r>
    <r>
      <rPr>
        <sz val="8"/>
        <color theme="1"/>
        <rFont val="Times New Roman"/>
        <family val="1"/>
      </rPr>
      <t xml:space="preserve"> Taiwan</t>
    </r>
  </si>
  <si>
    <t>South &amp; East Asia</t>
  </si>
  <si>
    <t>PWRs and PHWR</t>
  </si>
  <si>
    <t>Included in the natural uranium totals above</t>
  </si>
  <si>
    <t>2017‒2021</t>
  </si>
  <si>
    <t>currency (mill.)</t>
  </si>
  <si>
    <t>China Nuclear Power Co., Ltd.</t>
  </si>
  <si>
    <t>CNNP assumed to buy bundled fabricated fuel from CNEIC</t>
  </si>
  <si>
    <t>Nuclear Fuel</t>
  </si>
  <si>
    <t>China General Nuclear Power Co., Ltd.</t>
  </si>
  <si>
    <r>
      <t>CGN assumed to buy bundled fabricated fuel from CNEIC, U</t>
    </r>
    <r>
      <rPr>
        <i/>
        <vertAlign val="subscript"/>
        <sz val="10"/>
        <rFont val="Times New Roman"/>
        <family val="1"/>
      </rPr>
      <t>3</t>
    </r>
    <r>
      <rPr>
        <i/>
        <sz val="10"/>
        <rFont val="Times New Roman"/>
        <family val="1"/>
      </rPr>
      <t>O</t>
    </r>
    <r>
      <rPr>
        <i/>
        <vertAlign val="subscript"/>
        <sz val="10"/>
        <rFont val="Times New Roman"/>
        <family val="1"/>
      </rPr>
      <t>8</t>
    </r>
    <r>
      <rPr>
        <i/>
        <sz val="10"/>
        <rFont val="Times New Roman"/>
        <family val="1"/>
      </rPr>
      <t xml:space="preserve"> from URC and bundled fabrication from the KAP-CGN JV (where enriched uranium is supplied by Kazatomprom)</t>
    </r>
  </si>
  <si>
    <t>State Power Investment Corp. Ltd.</t>
  </si>
  <si>
    <t>No information provided in accounts on nuclear fuel inventories</t>
  </si>
  <si>
    <t>China Nuclear 272 Uranium Industry Co., Ltd.</t>
  </si>
  <si>
    <r>
      <t>Accounts not available. Attributed with holding national stockpile of U</t>
    </r>
    <r>
      <rPr>
        <i/>
        <vertAlign val="subscript"/>
        <sz val="10"/>
        <rFont val="Times New Roman"/>
        <family val="1"/>
      </rPr>
      <t>3</t>
    </r>
    <r>
      <rPr>
        <i/>
        <sz val="10"/>
        <rFont val="Times New Roman"/>
        <family val="1"/>
      </rPr>
      <t>O</t>
    </r>
    <r>
      <rPr>
        <i/>
        <vertAlign val="subscript"/>
        <sz val="10"/>
        <rFont val="Times New Roman"/>
        <family val="1"/>
      </rPr>
      <t>8</t>
    </r>
  </si>
  <si>
    <t>China Nuclear Energy Industry Corp. (CNEIC)</t>
  </si>
  <si>
    <t>See CNNC 272 above</t>
  </si>
  <si>
    <t>Accounts not available. Attributed with holding national stockpile of EUP</t>
  </si>
  <si>
    <t>At CNNC 272</t>
  </si>
  <si>
    <t>National stockpile less WIP</t>
  </si>
  <si>
    <t>At front-end domestic facilities</t>
  </si>
  <si>
    <t>National stockpile</t>
  </si>
  <si>
    <t>At reactor sites</t>
  </si>
  <si>
    <t>Incl. 1/3rd of cores in Y1</t>
  </si>
  <si>
    <t>CNP</t>
  </si>
  <si>
    <t>http://vip.stock.finance.sina.com.cn/corp/view/vCB_AllBulletinDetail.php?stockid=601985&amp;id=7125682</t>
  </si>
  <si>
    <t>CGN</t>
  </si>
  <si>
    <t xml:space="preserve">http://static.cninfo.com.cn/finalpage/2021-04-23/1209771425.PDF </t>
  </si>
  <si>
    <t>SPIC</t>
  </si>
  <si>
    <t xml:space="preserve">http://file.finance.sina.com.cn/211.154.219.97:9494/MRGG/BOND/2022/2022-4/2022-04-29/17186412.PDF </t>
  </si>
  <si>
    <t>CNEIC</t>
  </si>
  <si>
    <t>CNNC 272</t>
  </si>
  <si>
    <t>https://eu-west-email-isolation.prod.fire.glass/?url=https%3A%2F%2Fwww.cnnpn.cn%2Farticle%2F29669.html%3Fgeneral_portal_token%3D0aca3b6129b60652e7f0bf5d9f91f3e1c8e8c31bcc6202a927b88ed44ed803c4</t>
  </si>
  <si>
    <t xml:space="preserve">https://power.in-en.com/html/power-2384665.shtml </t>
  </si>
  <si>
    <t>14th 5-Year Plan; China Nuclear Energy Development &amp; Outlook Report (2021)</t>
  </si>
  <si>
    <t>Rep. of China on Taiwan</t>
  </si>
  <si>
    <t>PWR+BWR</t>
  </si>
  <si>
    <t>Phase-out by 2025</t>
  </si>
  <si>
    <t>Taipower imports bundled fuel assemblies from US fabricators under US-ROC umbrella agreement</t>
  </si>
  <si>
    <t xml:space="preserve">Taiwan Power Corp.                                                </t>
  </si>
  <si>
    <t>Taipower reserves sufficient to supply the remaining reloads for Kuosheng and Maanshan</t>
  </si>
  <si>
    <t>Fabricated Fuel (dom.)</t>
  </si>
  <si>
    <t>Fabricated Fuel (intl.)</t>
  </si>
  <si>
    <t>At converters or enricher</t>
  </si>
  <si>
    <t>Residual from 8/2018 inventories of 4 550tUe</t>
  </si>
  <si>
    <t>At GNF-A (Wilmington)</t>
  </si>
  <si>
    <r>
      <t>UO</t>
    </r>
    <r>
      <rPr>
        <vertAlign val="subscript"/>
        <sz val="10"/>
        <rFont val="Times New Roman"/>
        <family val="1"/>
      </rPr>
      <t>2</t>
    </r>
    <r>
      <rPr>
        <sz val="10"/>
        <rFont val="Times New Roman"/>
        <family val="1"/>
      </rPr>
      <t xml:space="preserve"> in Lungmen fuel</t>
    </r>
  </si>
  <si>
    <t>At Taipower sites (excl. in-core)</t>
  </si>
  <si>
    <t xml:space="preserve">Residual from 8/2018 inventories of 41tU </t>
  </si>
  <si>
    <t>https://www.ly.gov.tw/Pages/ashx/File.ashx?FilePath=~/File/Attach/190299/File_249708.pdf</t>
  </si>
  <si>
    <t>https://www.taipower.com.tw/upload/109/2021083115535414585.pdf</t>
  </si>
  <si>
    <t>https://www.taipower.com.tw/upload/309/2017112716553196909.pdf</t>
  </si>
  <si>
    <t>https://www.taipower.com.tw/tc/page.aspx?mid=6612</t>
  </si>
  <si>
    <t>https://www.taipower.com.tw/upload/6625/2022092811045667352.pdf</t>
  </si>
  <si>
    <t>Not applicable - Largely reflect KEPCO NF export sales to ENEC</t>
  </si>
  <si>
    <t xml:space="preserve">KEPCO Nuclear Fuel Ltd.       </t>
  </si>
  <si>
    <t>Assumes declaration of 'materials in transit' relate to fuel deliveries from Daejon to nuclear stations (approximates to quarterly fuel sales)</t>
  </si>
  <si>
    <t>Korea Hydro &amp; Nuclear Power Ltd.</t>
  </si>
  <si>
    <r>
      <t>U</t>
    </r>
    <r>
      <rPr>
        <vertAlign val="subscript"/>
        <sz val="10"/>
        <rFont val="Times New Roman"/>
        <family val="1"/>
      </rPr>
      <t>3</t>
    </r>
    <r>
      <rPr>
        <sz val="10"/>
        <rFont val="Times New Roman"/>
        <family val="1"/>
      </rPr>
      <t>O</t>
    </r>
    <r>
      <rPr>
        <vertAlign val="subscript"/>
        <sz val="10"/>
        <rFont val="Times New Roman"/>
        <family val="1"/>
      </rPr>
      <t>8</t>
    </r>
    <r>
      <rPr>
        <sz val="10"/>
        <rFont val="Times New Roman"/>
        <family val="1"/>
      </rPr>
      <t xml:space="preserve"> or Nat UO</t>
    </r>
    <r>
      <rPr>
        <vertAlign val="subscript"/>
        <sz val="10"/>
        <rFont val="Times New Roman"/>
        <family val="1"/>
      </rPr>
      <t>2</t>
    </r>
  </si>
  <si>
    <t>Assumes inventories of 'raw materials' and 'supplies' are all related to front-end nuclear fuel purchases; treated as split equally between U3O8 and EUP for purposes of analysis</t>
  </si>
  <si>
    <t>Transferred to stores</t>
  </si>
  <si>
    <t>At KNF, Daejon</t>
  </si>
  <si>
    <r>
      <t>Uranium or Nat UO</t>
    </r>
    <r>
      <rPr>
        <vertAlign val="subscript"/>
        <sz val="10"/>
        <rFont val="Times New Roman"/>
        <family val="1"/>
      </rPr>
      <t>2</t>
    </r>
  </si>
  <si>
    <t>Possible over-estimate</t>
  </si>
  <si>
    <t>Total of 3-year's EUP in stock (incl. WIP)</t>
  </si>
  <si>
    <t>At KHNP sites</t>
  </si>
  <si>
    <t>https://www.oecd-nea.org/jcms/pl_28571/nuclear-energy-data-brown-book (NB. 2021 data not available)</t>
  </si>
  <si>
    <t>KHNP</t>
  </si>
  <si>
    <t>https://www.khnp.co.kr/main/contents.do?key=123</t>
  </si>
  <si>
    <t xml:space="preserve">https://home.kepco.co.kr/kepco/cmmn/fms/FileDownSecure.do?atchFileId=23928076276ec822ed6483ce943087955a2a4110bf6cc49136dcad89fd4473bcb7&amp;fileSn=b993b3233aa2185d2f62bc2d3ed2d8a726 </t>
  </si>
  <si>
    <t>https://links.sgx.com/FileOpe-orea%20Hydro%20and%20Nuclear%20Power%20Co.,%20Ltd.%20(%5bKHNP%202021%20GMTN%20Takedown%5d%20Final%20Offering%20Circular)%20dated%2020%20April%202021.ashx?App=Prospectus&amp;FileID=51891</t>
  </si>
  <si>
    <t>KEPCO NF</t>
  </si>
  <si>
    <t>https://alio.go.kr/item/itemReportTerm.do?apbaId=C0236&amp;reportFormRootNo=3120&amp;disclosureNo=</t>
  </si>
  <si>
    <t xml:space="preserve">https://www.electimes.com/news/articleView.html?idxno=313497 </t>
  </si>
  <si>
    <t>http://dl.nanet.go.kr/law/SearchDetailView.do?cn=MONO1201118106</t>
  </si>
  <si>
    <t>VVER+BWR+PHWR</t>
  </si>
  <si>
    <t>EUP not stated</t>
  </si>
  <si>
    <r>
      <t>Not applicable - Enriched fuel imported as EUP/UO</t>
    </r>
    <r>
      <rPr>
        <i/>
        <vertAlign val="subscript"/>
        <sz val="10"/>
        <rFont val="Times New Roman"/>
        <family val="1"/>
      </rPr>
      <t xml:space="preserve">2 </t>
    </r>
  </si>
  <si>
    <t xml:space="preserve">Nuclear Power Corporation of India Ltd./                                          Indian Department of Atomic Energy                         </t>
  </si>
  <si>
    <t>No statements made by NPCIL on nuclear fuel inventories. DAE assumed to hold national stockpiles and EUP imports for Tarapur (quantities dervied from trade statistics/press reports)</t>
  </si>
  <si>
    <t>At DAE site (Nuclear Fuel Complex - NFC)</t>
  </si>
  <si>
    <t>For Tarapur BWRs</t>
  </si>
  <si>
    <t>At DAE sites or NPCIL reactors</t>
  </si>
  <si>
    <t>TVEL Kudankulam</t>
  </si>
  <si>
    <t>IMM</t>
  </si>
  <si>
    <t>https://comtrade.un.org/data/; http://stats.customs.ru/apex</t>
  </si>
  <si>
    <t>NPCIL</t>
  </si>
  <si>
    <t>https://www.npcil.nic.in/WriteReadData/userfiles/file/NPCIL_Annual_Report_2020_21_English_16Mar2022.pdf</t>
  </si>
  <si>
    <t>Indian DAE</t>
  </si>
  <si>
    <t>https://dae.gov.in/writereaddata/Annual2020-2021e.pdf</t>
  </si>
  <si>
    <t xml:space="preserve">https://economictimes.indiatimes.com/industry/energy/power/15000-tonnes-of-uranium-needed-to-achieve-supply-security-of-fuel-for-nuclear-plants/articleshow/67309739.cms?from=mdr  </t>
  </si>
  <si>
    <t>https://economictimes.indiatimes.com/industry/energy/power/india-received-3968-tonnes-nuclear-fuel-after-signing-agreements-with-foreign-suppliers/articleshow/47026400.cms</t>
  </si>
  <si>
    <t>https://economictimes.indiatimes.com/news/india/india-to-import-100-tonne-of-uranium-to-power-nuclear-power-plants-in-fy23/articleshow/90561182.cms</t>
  </si>
  <si>
    <t>https://pib.gov.in/newsite/PrintRelease.aspx?relid=175347</t>
  </si>
  <si>
    <t>https://www.world-nuclear-news.org/Articles/Indian-minister-provides-uranium,-construction-upd</t>
  </si>
  <si>
    <t>Currently only PWRs operating</t>
  </si>
  <si>
    <t>WNA - Pending restarts</t>
  </si>
  <si>
    <t>10-year average</t>
  </si>
  <si>
    <t>WNA - Assuming restarts</t>
  </si>
  <si>
    <t>Provisional data</t>
  </si>
  <si>
    <t>Included in the natural uranium totals below</t>
  </si>
  <si>
    <r>
      <t>Most EUP/OU</t>
    </r>
    <r>
      <rPr>
        <i/>
        <vertAlign val="subscript"/>
        <sz val="10"/>
        <rFont val="Times New Roman"/>
        <family val="1"/>
      </rPr>
      <t>2</t>
    </r>
    <r>
      <rPr>
        <i/>
        <sz val="10"/>
        <rFont val="Times New Roman"/>
        <family val="1"/>
      </rPr>
      <t xml:space="preserve"> imported - most fuel domestically fabricated</t>
    </r>
  </si>
  <si>
    <t>Utilities</t>
  </si>
  <si>
    <t>Utility data as at 31/3/2022. 'In process' values include reprocessed materials, so have not been quantified. Loaded fuel equates to ca. 3,100tU part-burned fuel in cores (evaluated at 50% of fabricated fuel values to reflect amortization)</t>
  </si>
  <si>
    <t>Chubu</t>
  </si>
  <si>
    <t>Nuclear fuel in process</t>
  </si>
  <si>
    <t>Fuel in core</t>
  </si>
  <si>
    <t>Chugoku</t>
  </si>
  <si>
    <t>Hokuriku</t>
  </si>
  <si>
    <t>Hokkaido</t>
  </si>
  <si>
    <t>JAPC</t>
  </si>
  <si>
    <t>J-Power</t>
  </si>
  <si>
    <t>Kansai</t>
  </si>
  <si>
    <t>Kyushu</t>
  </si>
  <si>
    <t>Shikoku</t>
  </si>
  <si>
    <t>Tohoku</t>
  </si>
  <si>
    <t>TEPCO</t>
  </si>
  <si>
    <t>Industry disclosures:</t>
  </si>
  <si>
    <t>NRA Safeguards Declaration (reporting domestically held inventories only)</t>
  </si>
  <si>
    <t>Natural uranium</t>
  </si>
  <si>
    <t>Inventories at JNFC facilities</t>
  </si>
  <si>
    <t>Inventories held at reactors</t>
  </si>
  <si>
    <t>In-core Fuel</t>
  </si>
  <si>
    <t>Spent Nuclear Fuel</t>
  </si>
  <si>
    <t>METI and Japanese Customs                               (Reporting on utility stocks outside of Japan)</t>
  </si>
  <si>
    <t>International inventories</t>
  </si>
  <si>
    <t>Defabricated since 2010</t>
  </si>
  <si>
    <t>Derived figure</t>
  </si>
  <si>
    <t>Uranium (Natural)</t>
  </si>
  <si>
    <t>Gap in international inventories</t>
  </si>
  <si>
    <t>WNA reported</t>
  </si>
  <si>
    <t>Uranium (Reprocessed)</t>
  </si>
  <si>
    <t>In UK and France</t>
  </si>
  <si>
    <t>Global totals</t>
  </si>
  <si>
    <t>(using 10-year average)</t>
  </si>
  <si>
    <t>Global inventories</t>
  </si>
  <si>
    <t>Estimate</t>
  </si>
  <si>
    <t>At domestic facilities (NRA data)</t>
  </si>
  <si>
    <t>WIP and stocks</t>
  </si>
  <si>
    <t>At foreign facilities (METI data)</t>
  </si>
  <si>
    <t>Anecdotal</t>
  </si>
  <si>
    <t>Declared fresh fuel</t>
  </si>
  <si>
    <t>WNA</t>
  </si>
  <si>
    <t>https://comtrade.un.org/data/; https://www.customs.go.jp/; https://www.nsr.go.jp/data/000390459.pdf</t>
  </si>
  <si>
    <t>Chubu Electric</t>
  </si>
  <si>
    <t>https://www.chuden.co.jp/ir/ir_siryo/kessan/__icsFiles/afieldfile/2021/04/28/2020tanshin_4qua.pdf</t>
  </si>
  <si>
    <t>Chugoku Electric</t>
  </si>
  <si>
    <t>https://www.energia.co.jp/ir/pdf/kessan/2021-4renketu.pdf</t>
  </si>
  <si>
    <t>Hokuriku Electric</t>
  </si>
  <si>
    <t>https://www.rikuden.co.jp/library/attach/20210428tanshin.pdf</t>
  </si>
  <si>
    <t>Hokkaido Electric</t>
  </si>
  <si>
    <t>https://wwwc.hepco.co.jp/hepcowwwsite/english/ir/pdf/financial_2020full_year.pdf</t>
  </si>
  <si>
    <t>http://www.japc.co.jp/news/press/2021/pdf/210520_1.pdf</t>
  </si>
  <si>
    <t>https://www.jpower.co.jp/news_release/pdf/kessan2021-4/all.pdf</t>
  </si>
  <si>
    <t>Kansai Electric</t>
  </si>
  <si>
    <t>https://www.kepco.co.jp/english/corporate/list/report/pdf/ar2021_e_25.pdf</t>
  </si>
  <si>
    <t>Kyushu Electric</t>
  </si>
  <si>
    <t>https://www.kyuden.co.jp/library/pdf/ir/integratedreport/2021/integratedreport_2021_c.pdf</t>
  </si>
  <si>
    <t>Shikoku Electric</t>
  </si>
  <si>
    <t>https://www.yonden.co.jp/assets/pdf/corporate/ir/library/settle/teisei-fy2020_q4.pdf</t>
  </si>
  <si>
    <t>Tohoku Electric</t>
  </si>
  <si>
    <t>https://www.tohoku-epco.co.jp/ir/report/integrated/pdf/tohoku_report2021_jp_87-101.pdf</t>
  </si>
  <si>
    <t>https://www.tepco.co.jp/en/wp-content/uploads/TP20-21_EN_web.pdf</t>
  </si>
  <si>
    <t>WNA (RepU inventories)</t>
  </si>
  <si>
    <t>https://world-nuclear.org/focus/fukushima-daiichi-accident/japan-nuclear-fuel-cycle.aspx#:~:text=Japan%20had%206400%20tonnes%20of,Japanese%20utilities%20who%20own%20it.</t>
  </si>
  <si>
    <t>NRA safeguards submissions: https://www.nsr.go.jp/data/000390459.pdf</t>
  </si>
  <si>
    <t>Argentina </t>
  </si>
  <si>
    <t>Average of 12 months forward coverage as WIP. Assumed to include CONUAR stocks </t>
  </si>
  <si>
    <r>
      <t>Nat UO</t>
    </r>
    <r>
      <rPr>
        <vertAlign val="subscript"/>
        <sz val="9"/>
        <rFont val="Times New Roman"/>
        <family val="1"/>
      </rPr>
      <t>2</t>
    </r>
    <r>
      <rPr>
        <sz val="9"/>
        <rFont val="Times New Roman"/>
        <family val="1"/>
      </rPr>
      <t> </t>
    </r>
  </si>
  <si>
    <r>
      <t>Nat UO</t>
    </r>
    <r>
      <rPr>
        <vertAlign val="subscript"/>
        <sz val="9"/>
        <rFont val="Times New Roman"/>
        <family val="1"/>
      </rPr>
      <t>2</t>
    </r>
  </si>
  <si>
    <t>Brazil </t>
  </si>
  <si>
    <t>1-2 years’ inventory as WIP across the front-end. Incl. Angra 3 first core material</t>
  </si>
  <si>
    <r>
      <t>EUP/UO</t>
    </r>
    <r>
      <rPr>
        <vertAlign val="subscript"/>
        <sz val="9"/>
        <rFont val="Times New Roman"/>
        <family val="1"/>
      </rPr>
      <t>2</t>
    </r>
  </si>
  <si>
    <r>
      <t>In addition to utility holdings. Stocks of EUP/UO</t>
    </r>
    <r>
      <rPr>
        <vertAlign val="subscript"/>
        <sz val="9"/>
        <rFont val="Times New Roman"/>
        <family val="1"/>
      </rPr>
      <t>2</t>
    </r>
    <r>
      <rPr>
        <sz val="9"/>
        <rFont val="Times New Roman"/>
        <family val="1"/>
      </rPr>
      <t xml:space="preserve"> and fabricated fuel are assumed to be included in utility data</t>
    </r>
  </si>
  <si>
    <t>Slightly Enriched Uranium</t>
  </si>
  <si>
    <t>Brazil</t>
  </si>
  <si>
    <t>2 PWRs (+1);</t>
  </si>
  <si>
    <t>Angra 3 under construction</t>
  </si>
  <si>
    <t>Argentina</t>
  </si>
  <si>
    <t>EUP (low assay SEU)</t>
  </si>
  <si>
    <t>Atucha 1 uses SEU</t>
  </si>
  <si>
    <t>De minimis amounts not destined for PHWR units</t>
  </si>
  <si>
    <t>Not known</t>
  </si>
  <si>
    <t>At DIOXITEK and CONUAR</t>
  </si>
  <si>
    <t>Internationally contracted</t>
  </si>
  <si>
    <t>Local deconversion</t>
  </si>
  <si>
    <t>At CONUAR and NASA stations</t>
  </si>
  <si>
    <t>Local fabrication</t>
  </si>
  <si>
    <t>https://www.na-sa.com.ar/storage/files/shares/transparencia/EECC%20al%2031-12-21.pdf</t>
  </si>
  <si>
    <t>https://dioxitek.com.ar/estados.contables/Balance-2020.pdf</t>
  </si>
  <si>
    <t>Excl. Angra 3</t>
  </si>
  <si>
    <t>n/k</t>
  </si>
  <si>
    <t>Industrias Nucleares do Brasil (INB)</t>
  </si>
  <si>
    <t>Electobras (Electronuclear)</t>
  </si>
  <si>
    <t>INB data only</t>
  </si>
  <si>
    <t>Domestic and imported</t>
  </si>
  <si>
    <t>Electronuclear only</t>
  </si>
  <si>
    <t>Incl. Angra 3 first core</t>
  </si>
  <si>
    <t>INB annual report</t>
  </si>
  <si>
    <t xml:space="preserve">http://www.inb.gov.br/Portals/0/Conteudo/Images/9490fdc0-1236-4659-866e-8ce59454eb14.pdf </t>
  </si>
  <si>
    <t xml:space="preserve">https://api.mziq.com/mzfilemanager/v2/d/abb77a17-3348-4bc7-849a-154998e06ca3/22eae0f7-c255-3281-8454-15a2d8648ddc?origin=1 </t>
  </si>
  <si>
    <t xml:space="preserve">https://www12.senado.leg.br/noticias/materias/2021/10/18/lei-cria-autoridade-nacional-de-seguranca-nuclear </t>
  </si>
  <si>
    <t xml:space="preserve">https://in.gov.br/en/web/dou/-/lei-n-14.222-de-15-de-outubro-de-2021-352709951 </t>
  </si>
  <si>
    <t>Pakistan </t>
  </si>
  <si>
    <t>United Arab Emirates </t>
  </si>
  <si>
    <r>
      <rPr>
        <vertAlign val="superscript"/>
        <sz val="9"/>
        <rFont val="Times New Roman"/>
        <family val="1"/>
      </rPr>
      <t>a</t>
    </r>
    <r>
      <rPr>
        <sz val="9"/>
        <rFont val="Times New Roman"/>
        <family val="1"/>
      </rPr>
      <t xml:space="preserve"> Tonnes U (tU), </t>
    </r>
    <r>
      <rPr>
        <u/>
        <sz val="9"/>
        <rFont val="Times New Roman"/>
        <family val="1"/>
      </rPr>
      <t>not</t>
    </r>
    <r>
      <rPr>
        <sz val="9"/>
        <rFont val="Times New Roman"/>
        <family val="1"/>
      </rPr>
      <t xml:space="preserve"> tonnes U equivalent (tUe) unless otherwise stated</t>
    </r>
  </si>
  <si>
    <t>Fuel cycle 
component
(tU as ...)</t>
  </si>
  <si>
    <t>Iran, Islamic Republic of</t>
  </si>
  <si>
    <t>1+1 VVER1000;</t>
  </si>
  <si>
    <t>Bushehr 2 under construction</t>
  </si>
  <si>
    <t>915MWe (net)</t>
  </si>
  <si>
    <t>Pakistan</t>
  </si>
  <si>
    <t>5+1 PWRs;</t>
  </si>
  <si>
    <t>Kanupp 3 commissioning in 2022</t>
  </si>
  <si>
    <t>South Africa</t>
  </si>
  <si>
    <t>2 PWRs;</t>
  </si>
  <si>
    <t>Unit upgrades planned</t>
  </si>
  <si>
    <t>United Arab Emirates</t>
  </si>
  <si>
    <t>2+2 PWRs;</t>
  </si>
  <si>
    <t>Barakah 3 commissioning in 2022</t>
  </si>
  <si>
    <t>Africa/Middle East</t>
  </si>
  <si>
    <t>SG replacement due</t>
  </si>
  <si>
    <r>
      <t>Assumed to be integrated into the above U</t>
    </r>
    <r>
      <rPr>
        <i/>
        <vertAlign val="subscript"/>
        <sz val="10"/>
        <rFont val="Times New Roman"/>
        <family val="1"/>
      </rPr>
      <t>3</t>
    </r>
    <r>
      <rPr>
        <i/>
        <sz val="10"/>
        <rFont val="Times New Roman"/>
        <family val="1"/>
      </rPr>
      <t>O</t>
    </r>
    <r>
      <rPr>
        <i/>
        <vertAlign val="subscript"/>
        <sz val="10"/>
        <rFont val="Times New Roman"/>
        <family val="1"/>
      </rPr>
      <t>8</t>
    </r>
    <r>
      <rPr>
        <i/>
        <sz val="10"/>
        <rFont val="Times New Roman"/>
        <family val="1"/>
      </rPr>
      <t xml:space="preserve"> data</t>
    </r>
  </si>
  <si>
    <t>No meaningful data</t>
  </si>
  <si>
    <t>Eskom Holdings SOC Ltd.</t>
  </si>
  <si>
    <t>Assumed to be integrated into the above EUP data</t>
  </si>
  <si>
    <t>Southern African miners</t>
  </si>
  <si>
    <t>Currently no offtake from domestic mining</t>
  </si>
  <si>
    <t>At enrichers of fabricators</t>
  </si>
  <si>
    <t>At Koeberg NPP</t>
  </si>
  <si>
    <t>https://www.eskom.co.za/investors/integrated-results/</t>
  </si>
  <si>
    <t>Increasing with Units 3/4</t>
  </si>
  <si>
    <t>coming online in 2022-23</t>
  </si>
  <si>
    <t>Emirates Nuclear Energy Corporation (ENEC)</t>
  </si>
  <si>
    <t>No public information available</t>
  </si>
  <si>
    <t>At miners, converters or enrichers</t>
  </si>
  <si>
    <t>International WIP</t>
  </si>
  <si>
    <t>ENEC (at Barakah NPP)</t>
  </si>
  <si>
    <t>Imports, less demand</t>
  </si>
  <si>
    <t>http://global.kita.net/kStat/byCom_AllCount.do</t>
  </si>
  <si>
    <t>Islamic Republic of Iran</t>
  </si>
  <si>
    <t>Increasing with Bushehr 2</t>
  </si>
  <si>
    <t>coming online in 2024</t>
  </si>
  <si>
    <t>Not applicable; AEOI only imports fabricated fuel from Russia</t>
  </si>
  <si>
    <t>Atomic Energy Organisation of Iran (AEOI)</t>
  </si>
  <si>
    <t>Held by AEOI (Fordow)</t>
  </si>
  <si>
    <t>UF6 inventories unknown</t>
  </si>
  <si>
    <t>Held by AEOI (Natanz)</t>
  </si>
  <si>
    <t>Excludes 182.1kg HALEU</t>
  </si>
  <si>
    <t>At Bushehr NPP</t>
  </si>
  <si>
    <t>https://comtrade.un.org/data/; http://stat.customs.ru/analysis</t>
  </si>
  <si>
    <t xml:space="preserve">https://www.nti.org/education-center/facilities/bushehr-nuclear-power-plant-bnpp/ </t>
  </si>
  <si>
    <t xml:space="preserve">https://www.iaea.org/sites/default/files/22/03/gov2022-4.pdf </t>
  </si>
  <si>
    <t>Increasing with KANUPP 3</t>
  </si>
  <si>
    <t>coming online in 2022</t>
  </si>
  <si>
    <t>Not applicable; PAEC only imports fabricated fuel from China</t>
  </si>
  <si>
    <t>Pakistan Atomic Energy Commission (PAEC)</t>
  </si>
  <si>
    <t>Bundled fuel from CNEIC</t>
  </si>
  <si>
    <t>Armenia </t>
  </si>
  <si>
    <t>Quantities include 1-2 reloads of strategic inventory </t>
  </si>
  <si>
    <t>Belarus </t>
  </si>
  <si>
    <t>Kazakhstan</t>
  </si>
  <si>
    <t>Kazatomprom targets 6-7 months inventory</t>
  </si>
  <si>
    <t>IAEA Fuel Bank at Ulba</t>
  </si>
  <si>
    <t>Russian Federation </t>
  </si>
  <si>
    <t>First cores for new VVER units. Excludes in-core material.</t>
  </si>
  <si>
    <r>
      <t>Includes finished fuel, WIP nd LEU Fuel Bank at Angarsk, but excluded SIU and DUF</t>
    </r>
    <r>
      <rPr>
        <vertAlign val="subscript"/>
        <sz val="9"/>
        <rFont val="Times New Roman"/>
        <family val="1"/>
      </rPr>
      <t>6</t>
    </r>
    <r>
      <rPr>
        <sz val="9"/>
        <rFont val="Times New Roman"/>
        <family val="1"/>
      </rPr>
      <t xml:space="preserve"> reserves that require additional processing with primary capacity</t>
    </r>
  </si>
  <si>
    <r>
      <t>As U</t>
    </r>
    <r>
      <rPr>
        <vertAlign val="subscript"/>
        <sz val="9"/>
        <color theme="1"/>
        <rFont val="Times New Roman"/>
        <family val="1"/>
      </rPr>
      <t>3</t>
    </r>
    <r>
      <rPr>
        <sz val="9"/>
        <color theme="1"/>
        <rFont val="Times New Roman"/>
        <family val="1"/>
      </rPr>
      <t>O</t>
    </r>
    <r>
      <rPr>
        <vertAlign val="subscript"/>
        <sz val="9"/>
        <color theme="1"/>
        <rFont val="Times New Roman"/>
        <family val="1"/>
      </rPr>
      <t>8</t>
    </r>
    <r>
      <rPr>
        <sz val="9"/>
        <color theme="1"/>
        <rFont val="Times New Roman"/>
        <family val="1"/>
      </rPr>
      <t xml:space="preserve"> , UO</t>
    </r>
    <r>
      <rPr>
        <vertAlign val="subscript"/>
        <sz val="9"/>
        <color theme="1"/>
        <rFont val="Times New Roman"/>
        <family val="1"/>
      </rPr>
      <t>3</t>
    </r>
    <r>
      <rPr>
        <sz val="9"/>
        <color theme="1"/>
        <rFont val="Times New Roman"/>
        <family val="1"/>
      </rPr>
      <t>, UO</t>
    </r>
    <r>
      <rPr>
        <vertAlign val="subscript"/>
        <sz val="9"/>
        <color theme="1"/>
        <rFont val="Times New Roman"/>
        <family val="1"/>
      </rPr>
      <t>2</t>
    </r>
    <r>
      <rPr>
        <sz val="9"/>
        <color theme="1"/>
        <rFont val="Times New Roman"/>
        <family val="1"/>
      </rPr>
      <t xml:space="preserve"> or UF</t>
    </r>
    <r>
      <rPr>
        <vertAlign val="subscript"/>
        <sz val="9"/>
        <color theme="1"/>
        <rFont val="Times New Roman"/>
        <family val="1"/>
      </rPr>
      <t>6</t>
    </r>
  </si>
  <si>
    <t>Mixed Russian designs</t>
  </si>
  <si>
    <t>Armenia</t>
  </si>
  <si>
    <t>Life extension to 2036 planned</t>
  </si>
  <si>
    <t>448MWe (net)</t>
  </si>
  <si>
    <t>Belarus</t>
  </si>
  <si>
    <t>Commissioning of Ostrovets 2</t>
  </si>
  <si>
    <t>Russian Federation</t>
  </si>
  <si>
    <t>New units replacing retiring reactors</t>
  </si>
  <si>
    <t>VVER</t>
  </si>
  <si>
    <t>Life extension</t>
  </si>
  <si>
    <t>Not applicable; all fuel purchased from TVEL in fabricated bundles</t>
  </si>
  <si>
    <t>Haykakan Atomayin Electrakayan CJSC</t>
  </si>
  <si>
    <t>At Metzamor NPP</t>
  </si>
  <si>
    <t>1-2 reload stockplie</t>
  </si>
  <si>
    <t>WNA Fuel Report</t>
  </si>
  <si>
    <t>http://armeniannpp.am/page_files/documents/hashvetvutyun/fin_vijak%2C%20fin_ardyunq_2021.pdf</t>
  </si>
  <si>
    <t>http://eng.iuec.ru/activities/supplies_to_shareholders/</t>
  </si>
  <si>
    <t xml:space="preserve">http://armeniannpp.am/en/info/news/rosatomi-tvel-vareliqayin-ynkeroutyouny-khamalri-haykakan-aek-i-mijoukayin-vareliqi-pashary-houshagir-e-storagrvel.html </t>
  </si>
  <si>
    <t xml:space="preserve">http://eng.iuec.ru/activities/fuel_bank/ </t>
  </si>
  <si>
    <t>2022 steady state used</t>
  </si>
  <si>
    <t>Ostrovets NPP</t>
  </si>
  <si>
    <t>No financial data publicly available</t>
  </si>
  <si>
    <t>Located at Ostrovets NPP</t>
  </si>
  <si>
    <t xml:space="preserve">https://www.racyja.com/ekanomika/belarus-padpisala-kantrakty-na-past/ </t>
  </si>
  <si>
    <t xml:space="preserve">https://www.racyja.com/ekanomika/yadzernae-paliva-dlya-belaes-pastupits/ </t>
  </si>
  <si>
    <t xml:space="preserve">https://belaes.by/ru/novosti/item/2841-toplivo-dlya-atomnoj-stantsii-gde-ono-prokhodit-kontrol-i-kak-khranilishcha-gotovyatsya-k-ego-priemke.html </t>
  </si>
  <si>
    <t>Russia</t>
  </si>
  <si>
    <t>WNA*</t>
  </si>
  <si>
    <t>* Based on 0.22wt% tails. However, TVEL supplies domestic fuel using much lower operational tails</t>
  </si>
  <si>
    <r>
      <t>Depleted Uranium as UF</t>
    </r>
    <r>
      <rPr>
        <vertAlign val="subscript"/>
        <sz val="10"/>
        <rFont val="Times New Roman"/>
        <family val="1"/>
      </rPr>
      <t>6</t>
    </r>
  </si>
  <si>
    <t>Russian Customs does not report on EUP trade</t>
  </si>
  <si>
    <t>2010‒2022</t>
  </si>
  <si>
    <t>Rosenergoatom                                      (total inventories include nuclear fuel (fresh and part-burned) but may also contain non-uranics within definition of raw materials)</t>
  </si>
  <si>
    <t>Not applicable; all fuel purchased from TVEL in fabricated bundles. Data below extracts fresh fuel for first cores from part-burned fuel in reactors. Fuel values are drived from the average costs of Rosenergoatom fuel between 2015-2018</t>
  </si>
  <si>
    <t>Part-burned Fuel</t>
  </si>
  <si>
    <t>Atomenergoprom (AEP)                                    (total inventories - may contain SNF)</t>
  </si>
  <si>
    <t>At ARMZ, SCC or national reserves</t>
  </si>
  <si>
    <t>AEP only</t>
  </si>
  <si>
    <t>At AEP sites</t>
  </si>
  <si>
    <t>AEP and Fuel Bank</t>
  </si>
  <si>
    <t>At TVEL or Rosenergoatom NPPs</t>
  </si>
  <si>
    <t>AEP and Rosenergoatom</t>
  </si>
  <si>
    <t>https://e-disclosure.ru/portal/files.aspx?id=18936&amp;type=3</t>
  </si>
  <si>
    <t>https://e-disclosure.ru/portal/files.aspx?id=11230&amp;type=2&amp;attempt=1</t>
  </si>
  <si>
    <t>https://fissilematerials.org/library/sgs06bukharin.pdf</t>
  </si>
  <si>
    <t>https://www.files.ethz.ch/isn/185558/diisreport2014-19.pdf</t>
  </si>
  <si>
    <t>https://encoreuranium.com/wp-content/uploads/2022/05/Q4-2021-Financial-Statements.pdf</t>
  </si>
  <si>
    <t>https://www.energyfuels.com/financials</t>
  </si>
  <si>
    <t>2 859MWe (net)</t>
  </si>
  <si>
    <t>24 431MWe (net)</t>
  </si>
  <si>
    <t>3 PHWR; 
1 641MWe (net)</t>
  </si>
  <si>
    <t>1 884MWe (net)</t>
  </si>
  <si>
    <t>2 242MWe (net)</t>
  </si>
  <si>
    <t>1 854MWe (net)</t>
  </si>
  <si>
    <t>2 762MWe (net)</t>
  </si>
  <si>
    <t>1 110MWe (net)</t>
  </si>
  <si>
    <t>1 VVER-440;</t>
  </si>
  <si>
    <t>1 VVER-1200;</t>
  </si>
  <si>
    <t>2 KLT-40S/2+1 FBR/3 EGP/6 VVER-440/12 VVER-1000/4+3 VVER-1200/8 LWGR1000;</t>
  </si>
  <si>
    <t>27 727MWe (net)</t>
  </si>
  <si>
    <t>52 170MWe (net)</t>
  </si>
  <si>
    <t>6 795MWe (net)</t>
  </si>
  <si>
    <t>2 BWRs/18+4 PHWRs/ 2+4 VVER-1000s;</t>
  </si>
  <si>
    <t>31 710MWe (Net)</t>
  </si>
  <si>
    <t>5 883MWe (net)</t>
  </si>
  <si>
    <t>2 VVER-440s/13 (+2) VVER1000s;</t>
  </si>
  <si>
    <t>4 (+2) VVER-440s;</t>
  </si>
  <si>
    <t>4 VVER-440s;</t>
  </si>
  <si>
    <t>6 VVER-440/1000;</t>
  </si>
  <si>
    <t>2 VVER-1000;</t>
  </si>
  <si>
    <t>4 936MWe (net)</t>
  </si>
  <si>
    <t>2 006MWe (net)</t>
  </si>
  <si>
    <t>3 934MWe (net)</t>
  </si>
  <si>
    <t>2 VVER-440/2 BWRs/1 EPR; 4 394MWe (net)</t>
  </si>
  <si>
    <t>61 370MWe (net)</t>
  </si>
  <si>
    <t>4 055MWe (net)</t>
  </si>
  <si>
    <t>1 916MWe (net)</t>
  </si>
  <si>
    <t>1 300MWe (net)</t>
  </si>
  <si>
    <t>1 868MWe (net)</t>
  </si>
  <si>
    <t>7 123MWe (net)</t>
  </si>
  <si>
    <t>6 885MWe (net)</t>
  </si>
  <si>
    <t>2 973MWe (net)</t>
  </si>
  <si>
    <t>13 107MWe (net)</t>
  </si>
  <si>
    <t>8 AGRs/1 PWR (+2 EPRs);</t>
  </si>
  <si>
    <r>
      <rPr>
        <vertAlign val="superscript"/>
        <sz val="9"/>
        <rFont val="Times New Roman"/>
        <family val="1"/>
      </rPr>
      <t>b</t>
    </r>
    <r>
      <rPr>
        <sz val="9"/>
        <rFont val="Times New Roman"/>
        <family val="1"/>
      </rPr>
      <t xml:space="preserve"> Utility had no publicly available statistics on inventories </t>
    </r>
  </si>
  <si>
    <t>'Finished fuel transfers'</t>
  </si>
  <si>
    <t>'Pipeline' material</t>
  </si>
  <si>
    <t>Deducted Unit 1 core</t>
  </si>
  <si>
    <r>
      <t>Rep. U</t>
    </r>
    <r>
      <rPr>
        <vertAlign val="subscript"/>
        <sz val="10"/>
        <rFont val="Times New Roman"/>
        <family val="1"/>
      </rPr>
      <t>3</t>
    </r>
    <r>
      <rPr>
        <sz val="10"/>
        <rFont val="Times New Roman"/>
        <family val="1"/>
      </rPr>
      <t>O</t>
    </r>
    <r>
      <rPr>
        <vertAlign val="subscript"/>
        <sz val="10"/>
        <rFont val="Times New Roman"/>
        <family val="1"/>
      </rPr>
      <t>8</t>
    </r>
  </si>
  <si>
    <r>
      <t>U</t>
    </r>
    <r>
      <rPr>
        <vertAlign val="subscript"/>
        <sz val="10"/>
        <rFont val="Times New Roman"/>
        <family val="1"/>
      </rPr>
      <t>3</t>
    </r>
    <r>
      <rPr>
        <sz val="10"/>
        <rFont val="Times New Roman"/>
        <family val="1"/>
      </rPr>
      <t>O</t>
    </r>
    <r>
      <rPr>
        <vertAlign val="subscript"/>
        <sz val="10"/>
        <rFont val="Times New Roman"/>
        <family val="1"/>
      </rPr>
      <t xml:space="preserve">8 </t>
    </r>
    <r>
      <rPr>
        <sz val="10"/>
        <rFont val="Times New Roman"/>
        <family val="1"/>
      </rPr>
      <t>/ Rep. U</t>
    </r>
    <r>
      <rPr>
        <vertAlign val="subscript"/>
        <sz val="10"/>
        <rFont val="Times New Roman"/>
        <family val="1"/>
      </rPr>
      <t>3</t>
    </r>
    <r>
      <rPr>
        <sz val="10"/>
        <rFont val="Times New Roman"/>
        <family val="1"/>
      </rPr>
      <t>O</t>
    </r>
    <r>
      <rPr>
        <vertAlign val="subscript"/>
        <sz val="10"/>
        <rFont val="Times New Roman"/>
        <family val="1"/>
      </rPr>
      <t>8</t>
    </r>
  </si>
  <si>
    <t xml:space="preserve">Uranium stocks exist, but the quantities and values are not reported
vgbe report data and press statements used to confirm final fuel stock drawdown at RWE </t>
  </si>
  <si>
    <t>Federal Energy Office                     (nuclear material held outside of Switzerland)</t>
  </si>
  <si>
    <t xml:space="preserve">Energoatom declares 'nuclear materials' (above) and 'fuel in storage' (below). Reports indicate that the quantities of fuel are held in reserve. </t>
  </si>
  <si>
    <t>EDF Energy assumed to declare inventories in the form of fabricated fuel or reprocessed uranium. Upstream components provided by EDF SA, other than UK-owned reprocessed materials. Includes NDA-reported AGR and PWR inventories of ca. 90tU of unirradiated fuel. EDF Energy reports large quantities of unburned fuel (£1.6bn), assumed to be in-core (some of which will be written down upon closure)</t>
  </si>
  <si>
    <t>SFL stocks not discernable - UAM may have loaned EUP to Westinghouse Sweden (WSE) assumed to be for WIP</t>
  </si>
  <si>
    <t>R/E</t>
  </si>
  <si>
    <t>6-12 months stocks/WIP</t>
  </si>
  <si>
    <t>Incl. Energy Fuels, Ur-Energy, enCore and UEC</t>
  </si>
  <si>
    <t>United States of America</t>
  </si>
  <si>
    <t>US $ millions</t>
  </si>
  <si>
    <t>*FIRST CORES IN HAND IN 2021</t>
  </si>
  <si>
    <t>US $</t>
  </si>
  <si>
    <t>(US $ millions)</t>
  </si>
  <si>
    <t>(US $/kgU)</t>
  </si>
  <si>
    <t>US $ equivalent</t>
  </si>
  <si>
    <t>(millions)</t>
  </si>
  <si>
    <t xml:space="preserve">Sales of nuclear fuel to the State Materials Reserve since 2005 total US $198m. 
Analysis assumes periodic resale to Slovenské elektrárne, such than only a minimum quantity is actually held as strategic stock </t>
  </si>
  <si>
    <t>Springfields Fuels Ltd (SFL)/ Westinghouse UK/                         Uranium Asset Management (UAM)                    (accounts expressed in USUS $)</t>
  </si>
  <si>
    <t>Cameco declared inventories as at 31/12/21 of 8mlbs U3O8e. These were valued at CAD $363m, excluding broken ore. Uranum concentrates and fuel services are split out in the above figures</t>
  </si>
  <si>
    <t>(US $/kg)</t>
  </si>
  <si>
    <t>Bangladesh</t>
  </si>
  <si>
    <t>WNA Fuel Report 2023</t>
  </si>
  <si>
    <t>2012‒2023</t>
  </si>
  <si>
    <t>Financial Reporting: 2023</t>
  </si>
  <si>
    <t>Nuclear Power Plant Company Bangladesh Limited</t>
  </si>
  <si>
    <t>TVEL supplies fabricated fuel</t>
  </si>
  <si>
    <t>At Roopur Nuclear Plant</t>
  </si>
  <si>
    <t>First core delivery in Oct 23</t>
  </si>
  <si>
    <r>
      <rPr>
        <vertAlign val="superscript"/>
        <sz val="10"/>
        <rFont val="Times New Roman"/>
        <family val="1"/>
      </rPr>
      <t>1</t>
    </r>
    <r>
      <rPr>
        <sz val="10"/>
        <rFont val="Times New Roman"/>
        <family val="1"/>
      </rPr>
      <t xml:space="preserve"> WNA Fuel Report 2023</t>
    </r>
  </si>
  <si>
    <t>https://bbs.portal.gov.bd/sites/default/files/files/bbs.portal.gov.bd/page/8643ec8b_27a3_41cd_bbd9_9be3479f578e/2024-02-28-08-10-9f0f7f5941fbbc0352eb4d79d6b4a0ab.pdf</t>
  </si>
  <si>
    <t>https://www.bssnews.net/news-flash/150971</t>
  </si>
  <si>
    <t>https://rooppurnpp.portal.gov.bd/</t>
  </si>
  <si>
    <t>PWR and VVER</t>
  </si>
  <si>
    <t>PWHR</t>
  </si>
  <si>
    <t>2015‒2023</t>
  </si>
  <si>
    <t>CNNP assumed to buy bundled fabricated fuel from CNEIC and foreign reactor vendors</t>
  </si>
  <si>
    <r>
      <t>CGN assumed to buy bundled fabricated fuel from CNEIC and foreigned reactor vendors, U</t>
    </r>
    <r>
      <rPr>
        <i/>
        <vertAlign val="subscript"/>
        <sz val="10"/>
        <rFont val="Times New Roman"/>
        <family val="1"/>
      </rPr>
      <t>3</t>
    </r>
    <r>
      <rPr>
        <i/>
        <sz val="10"/>
        <rFont val="Times New Roman"/>
        <family val="1"/>
      </rPr>
      <t>O</t>
    </r>
    <r>
      <rPr>
        <i/>
        <vertAlign val="subscript"/>
        <sz val="10"/>
        <rFont val="Times New Roman"/>
        <family val="1"/>
      </rPr>
      <t>8</t>
    </r>
    <r>
      <rPr>
        <i/>
        <sz val="10"/>
        <rFont val="Times New Roman"/>
        <family val="1"/>
      </rPr>
      <t xml:space="preserve"> from URC and bundled fabrication from the KAP-CGN JV (where enriched uranium is supplied by Kazatomprom)</t>
    </r>
  </si>
  <si>
    <t>SPIC assumed to buy bundled fabricated fuel from CNEIC and foreign reactor vendors. No information provided in accounts on nuclear fuel inventories</t>
  </si>
  <si>
    <t>Net tU</t>
  </si>
  <si>
    <t>FAB</t>
  </si>
  <si>
    <t>At CNNC 272 or Alashankou bonded warehouse</t>
  </si>
  <si>
    <t>https://comtrade.un.org/data/; http://stats.customs.gov.cn/</t>
  </si>
  <si>
    <t>https://vip.stock.finance.sina.com.cn/corp/go.php/vCB_Bulletin/stockid/601985/page_type/ndbg.phtml</t>
  </si>
  <si>
    <t>http://www.cgnp.com.cn/cgnp/c100744/2024-04/11/58782a9cad684d0998c12f80ea816166/files/8b7f519dc25947a6ad3dfb5756fc253e.pdf</t>
  </si>
  <si>
    <t>https://www.shclearing.com.cn/xxpl/cwbg/nb/202304/t20230429_1233137.html</t>
  </si>
  <si>
    <t>China, Taiwan</t>
  </si>
  <si>
    <t>Taipower only imports/exports bundled fuel assemblies from/to US fabricators</t>
  </si>
  <si>
    <t>Financial Reporting: 2023 (Minguo 112)</t>
  </si>
  <si>
    <t>Taipower reserves are sufficient to supply the remaining reloads for Maanshan</t>
  </si>
  <si>
    <t>Fabricated fuel (dom.)</t>
  </si>
  <si>
    <t>Fabricated fuel (intl.)</t>
  </si>
  <si>
    <t xml:space="preserve">Residual from 8/2018 inventories of 40tU </t>
  </si>
  <si>
    <t>https://www.aec.gov.tw/english/Nuclear-Reactor-Safety/Table-242.html</t>
  </si>
  <si>
    <t>https://emops.twse.com.tw/server-java/t58query</t>
  </si>
  <si>
    <t>(Electronic books, Stock Code 9963)</t>
  </si>
  <si>
    <t>https://www.taipower.com.tw/tc/page.aspx?mid=6636</t>
  </si>
  <si>
    <t>https://tw.news.yahoo.com/%E5%8F%B0%E9%9B%BB-%E7%87%83%E6%96%99%E5%BA%AB%E5%AD%98%E7%A9%A9-%E4%BF%9D%E6%A0%B8%E6%9C%89%E5%9C%8B%E5%AE%89%E8%80%83%E9%87%8F-213000303.html?guccounter=1</t>
  </si>
  <si>
    <t>https://tw.news.yahoo.com/%E5%8F%B0%E9%9B%BB%E8%A8%88%E7%95%AB%E6%8B%86%E8%A7%A3%E6%A0%B8%E7%87%83%E6%96%99%E6%A3%92-%E5%9B%9E%E6%94%B6-%E9%88%BE%E7%87%83%E6%96%99-%E5%B8%82%E5%80%BC%E9%80%BE50%E5%84%84-103104697.html</t>
  </si>
  <si>
    <t>NEA OECD Demand</t>
  </si>
  <si>
    <t>PHWR</t>
  </si>
  <si>
    <t>SWU Factor</t>
  </si>
  <si>
    <t>PWR Fab</t>
  </si>
  <si>
    <t>PHWR Fab</t>
  </si>
  <si>
    <t>NatU as UF6</t>
  </si>
  <si>
    <t>NatU as UO2</t>
  </si>
  <si>
    <t>Total NatU</t>
  </si>
  <si>
    <t>Discharges</t>
  </si>
  <si>
    <t>tU</t>
  </si>
  <si>
    <t>https://www.oecd-nea.org/jcms/pl_69894/nuclear-energy-data-2021</t>
  </si>
  <si>
    <t>https://www.oecd-nea.org/jcms/pl_56830/nuclear-energy-data-2020-/-donnees-sur-l-energie-nucleaire-2020</t>
  </si>
  <si>
    <t>https://www.oecd-nea.org/jcms/pl_23514/nuclear-energy-data-2019/-donnees-sur-l-energie-nucleaire-2019</t>
  </si>
  <si>
    <t>https://www.oecd-nea.org/jcms/pl_15048/nuclear-energy-data-2017/-donnees-sur-l-energie-nucleaire-2017</t>
  </si>
  <si>
    <t>https://www.oecd-nea.org/jcms/pl_15002/nuclear-energy-data-2016/-donnees-sur-l-energie-nucleaire-2016</t>
  </si>
  <si>
    <t>https://www.oecd-nea.org/jcms/pl_14946/nuclear-energy-data-2015/donnees-sur-l-energie-nucleaire-2015</t>
  </si>
  <si>
    <t>https://www.oecd-nea.org/jcms/pl_14908/nuclear-energy-data-2014/donnees-sur-l-energie-nucleaire-2014</t>
  </si>
  <si>
    <t>https://www.oecd-nea.org/jcms/pl_14868/nuclear-energy-data-2013/donnees-sur-l-energie-nucleaire-2013</t>
  </si>
  <si>
    <t>https://www.oecd-nea.org/jcms/pl_14758/nuclear-energy-data-2012/donnees-sur-l-energie-nucleaire-2012</t>
  </si>
  <si>
    <t>Average</t>
  </si>
  <si>
    <t>Inventory data below assumes that 'Raw materials', 'WIP' and 'Product' refer to process stages for nuclear fuel fabrication. As such they represent a maximum quantity derived from each value</t>
  </si>
  <si>
    <t>KITA 2021 Data + Canada + Kazakhstan + Australia</t>
  </si>
  <si>
    <t>tonnes</t>
  </si>
  <si>
    <t>Import</t>
  </si>
  <si>
    <t>$m</t>
  </si>
  <si>
    <t>Value</t>
  </si>
  <si>
    <r>
      <t>Assumes inventories of 'raw materials' and 'supplies' are all related to front-end nuclear fuel purchases; treated as split equally between U</t>
    </r>
    <r>
      <rPr>
        <i/>
        <vertAlign val="subscript"/>
        <sz val="10"/>
        <rFont val="Times New Roman"/>
        <family val="1"/>
      </rPr>
      <t>3</t>
    </r>
    <r>
      <rPr>
        <i/>
        <sz val="10"/>
        <rFont val="Times New Roman"/>
        <family val="1"/>
      </rPr>
      <t>O</t>
    </r>
    <r>
      <rPr>
        <i/>
        <vertAlign val="subscript"/>
        <sz val="10"/>
        <rFont val="Times New Roman"/>
        <family val="1"/>
      </rPr>
      <t>8</t>
    </r>
    <r>
      <rPr>
        <i/>
        <sz val="10"/>
        <rFont val="Times New Roman"/>
        <family val="1"/>
      </rPr>
      <t>/UO</t>
    </r>
    <r>
      <rPr>
        <i/>
        <vertAlign val="subscript"/>
        <sz val="10"/>
        <rFont val="Times New Roman"/>
        <family val="1"/>
      </rPr>
      <t>2</t>
    </r>
    <r>
      <rPr>
        <i/>
        <sz val="10"/>
        <rFont val="Times New Roman"/>
        <family val="1"/>
      </rPr>
      <t xml:space="preserve"> and EUP for purposes of analysis</t>
    </r>
  </si>
  <si>
    <t>Export</t>
  </si>
  <si>
    <t>Net $m</t>
  </si>
  <si>
    <t>Total of 2.7-year's EUP in stock (incl. WIP and fuel)</t>
  </si>
  <si>
    <t>https://www.hankooki.com/news/articleView.html?idxno=132315</t>
  </si>
  <si>
    <t>https://links.sgx.com/FileOpen/Korea%20Hydro%20and%20Nuclear%20Power%20Co%20Ltd_MTN%20Update%20-%20Offering%20Circular%20(dd%2006.07.23).ashx?App=Prospectus&amp;FileID=59618</t>
  </si>
  <si>
    <t>https://www.alio.go.kr/item/itemReportTerm.do?apbaId=C0236&amp;reportFormRootNo=3120&amp;disclosureNo=#toc-123</t>
  </si>
  <si>
    <t>https://nucleng.snu.ac.kr/community/news?md=v&amp;bbsidx=22340</t>
  </si>
  <si>
    <t>https://m.segye.com/view/20220613519634</t>
  </si>
  <si>
    <t>https://nsic.nssc.go.kr/down.do?atchmnflSn=48522&amp;departmentCode=I12&amp;ordrSeq=270</t>
  </si>
  <si>
    <t>WNA Fuel Report 2023 (overestimate, as Tarapur BWR units suspended)</t>
  </si>
  <si>
    <r>
      <t>Not applicable - enriched fuel imported as EUP/UO</t>
    </r>
    <r>
      <rPr>
        <i/>
        <vertAlign val="subscript"/>
        <sz val="10"/>
        <rFont val="Times New Roman"/>
        <family val="1"/>
      </rPr>
      <t>2</t>
    </r>
    <r>
      <rPr>
        <i/>
        <sz val="10"/>
        <rFont val="Times New Roman"/>
        <family val="1"/>
      </rPr>
      <t xml:space="preserve"> </t>
    </r>
  </si>
  <si>
    <t>https://www.neimagazine.com/news/newsindia-provides-data-on-its-nuclear-power-development-9611717</t>
  </si>
  <si>
    <t>https://www.businesstoday.in/latest/economy/story/no-nuclear-fuel-imports-in-fy22-133-fuel-assemblies-to-be-imported-in-fy23-govt-327956-2022-03-30</t>
  </si>
  <si>
    <t>https://www.files.ethz.ch/isn/187853/diisreport2015-02_pdf.pdf</t>
  </si>
  <si>
    <t>https://timesofindia.indiatimes.com/india/india-to-stockpile-nuclear-fuel-anil-kakodkar/articleshow/4083107.cms</t>
  </si>
  <si>
    <t>https://www.indiabudget.gov.in/doc/eb/sbe3.pdf</t>
  </si>
  <si>
    <t>Current operating units (2023)</t>
  </si>
  <si>
    <t>10-year forward average</t>
  </si>
  <si>
    <t>Included in the natural uranium figures below</t>
  </si>
  <si>
    <t>Utility data as at 31/12/2023. 'In process' values include reprocessed materials, so have not been quantified. Loaded fuel equates to approx. 3,000tU part-burned fuel in cores (evaluated at 50% of generic fabricated fuel values to reflect amortization)</t>
  </si>
  <si>
    <t>NRA Safeguards Declaration (reporting domestically held inventories only, including strategic stocks at MNF)</t>
  </si>
  <si>
    <t>(using WNA 10-year average demand)</t>
  </si>
  <si>
    <t>Global inventories (Natural)</t>
  </si>
  <si>
    <t>Estimated</t>
  </si>
  <si>
    <t>https://www.chuden.co.jp/english/ir/eir_irlibrary/eirl_financialresults/__icsFiles/afieldfile/2024/01/31/3rd_Quarter_Financial_Report.pdf</t>
  </si>
  <si>
    <t>https://www.energia.co.jp/ir/pdf/kessan/2024-3renketu.pdf</t>
  </si>
  <si>
    <t>https://www.rikuden.co.jp/library/attach/20240131tanshin.pdf</t>
  </si>
  <si>
    <t>https://www.hepco.co.jp/corporate/ir/financials/pdf/kessan2023-3q.pdf</t>
  </si>
  <si>
    <t>https://www.japc.co.jp/news/press/2024/pdf/240516_1.pdf</t>
  </si>
  <si>
    <t>https://www.jpower.co.jp/news_release/pdf/kessan2024-3/all.pdf</t>
  </si>
  <si>
    <t>https://www.kepco.co.jp/ir/brief/securities/__icsFiles/afieldfile/2024/02/09/100_3.pdf</t>
  </si>
  <si>
    <t>https://www.kyuden.co.jp/var/rev0/0484/3302/F7pvwfJP.pdf</t>
  </si>
  <si>
    <t>https://www.yonden.co.jp/assets/pdf/corporate/ir/library/securities_report/houkokufy2023_q3.pdf</t>
  </si>
  <si>
    <t>https://www.tohoku-epco.co.jp/ir/report/statement/pdf/2024_3_tan.pdf</t>
  </si>
  <si>
    <t>https://www.tepco.co.jp/about/ir/library/results/pdf/2403q3tanshin-j.pdf</t>
  </si>
  <si>
    <t>NRA safeguards submissions</t>
  </si>
  <si>
    <t>https://www.nsr.go.jp/data/000390459.pdf</t>
  </si>
  <si>
    <t>Strategic material designation</t>
  </si>
  <si>
    <t>https://www.asahi.com/articles/ASRBD5D1PRBDULFA01F.html</t>
  </si>
  <si>
    <t>METI</t>
  </si>
  <si>
    <t>https://judgit.net/projects/4019</t>
  </si>
  <si>
    <t>Average unit cost</t>
  </si>
  <si>
    <r>
      <t>UO</t>
    </r>
    <r>
      <rPr>
        <vertAlign val="subscript"/>
        <sz val="10"/>
        <rFont val="Times New Roman"/>
        <family val="1"/>
      </rPr>
      <t>2</t>
    </r>
  </si>
  <si>
    <t xml:space="preserve"> </t>
  </si>
  <si>
    <t>+2 VVER1200</t>
  </si>
  <si>
    <t>Due online 2024/25</t>
  </si>
  <si>
    <t>+2 FBR/1 HTGR/48+23 PWRs/2 PHWRs/4+4 VVERs</t>
  </si>
  <si>
    <t>53 202MWe (net)</t>
  </si>
  <si>
    <t>2 BWRs/20+3 PHWRs/ 2+4 VVER1000s/ +1 FBR</t>
  </si>
  <si>
    <t>Expansion of nuclear power; four reactors suspended (595MWe (net))</t>
  </si>
  <si>
    <t>6 920MWe (net)</t>
  </si>
  <si>
    <t>Gradual reactor restarts (21 suspended operation) and life extensions; 10-year data used</t>
  </si>
  <si>
    <t>11 046MWe (Net)</t>
  </si>
  <si>
    <t>South Korea</t>
  </si>
  <si>
    <t>23+2 PWRs/3 PHWRs;</t>
  </si>
  <si>
    <t>25 825MWe (net)</t>
  </si>
  <si>
    <t>2 PWRs</t>
  </si>
  <si>
    <t>Phase-out due by 2025; Kuosheng 2 shut down in March 2023</t>
  </si>
  <si>
    <t>1 874MWe (net)</t>
  </si>
  <si>
    <r>
      <t xml:space="preserve">Estimated annual demand in 2023 </t>
    </r>
    <r>
      <rPr>
        <b/>
        <vertAlign val="superscript"/>
        <sz val="9"/>
        <rFont val="Times New Roman"/>
        <family val="1"/>
      </rPr>
      <t>b</t>
    </r>
    <r>
      <rPr>
        <b/>
        <sz val="9"/>
        <rFont val="Times New Roman"/>
        <family val="1"/>
      </rPr>
      <t xml:space="preserve"> (tU)</t>
    </r>
    <r>
      <rPr>
        <sz val="9"/>
        <rFont val="Times New Roman"/>
        <family val="1"/>
      </rPr>
      <t> </t>
    </r>
  </si>
  <si>
    <t>(US $m)</t>
  </si>
  <si>
    <r>
      <t>Target of 250,000tU strategic inventory of 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 xml:space="preserve"> plus multi-year EUP buffer. Now includes pre-2010 EUP inventories</t>
    </r>
  </si>
  <si>
    <t>Blending stocks at nuclear fuel cycle facilities in Japan</t>
  </si>
  <si>
    <t>South &amp; East Asian totals</t>
  </si>
  <si>
    <r>
      <t>Country</t>
    </r>
    <r>
      <rPr>
        <sz val="9"/>
        <rFont val="Times New Roman"/>
        <family val="1"/>
      </rPr>
      <t> </t>
    </r>
  </si>
  <si>
    <r>
      <t>Nuclear entities reviewed</t>
    </r>
    <r>
      <rPr>
        <sz val="9"/>
        <rFont val="Times New Roman"/>
        <family val="1"/>
      </rPr>
      <t> </t>
    </r>
  </si>
  <si>
    <r>
      <t>Coverage and status</t>
    </r>
    <r>
      <rPr>
        <sz val="9"/>
        <rFont val="Times New Roman"/>
        <family val="1"/>
      </rPr>
      <t> </t>
    </r>
  </si>
  <si>
    <t>E/R</t>
  </si>
  <si>
    <r>
      <t>EUP/Enriched UO</t>
    </r>
    <r>
      <rPr>
        <vertAlign val="subscript"/>
        <sz val="9"/>
        <rFont val="Times New Roman"/>
        <family val="1"/>
      </rPr>
      <t>2</t>
    </r>
  </si>
  <si>
    <r>
      <t>As 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 xml:space="preserve"> , UO</t>
    </r>
    <r>
      <rPr>
        <vertAlign val="subscript"/>
        <sz val="9"/>
        <rFont val="Times New Roman"/>
        <family val="1"/>
      </rPr>
      <t>2</t>
    </r>
    <r>
      <rPr>
        <sz val="9"/>
        <rFont val="Times New Roman"/>
        <family val="1"/>
      </rPr>
      <t xml:space="preserve"> or UF</t>
    </r>
    <r>
      <rPr>
        <vertAlign val="subscript"/>
        <sz val="9"/>
        <rFont val="Times New Roman"/>
        <family val="1"/>
      </rPr>
      <t>6</t>
    </r>
  </si>
  <si>
    <t>Not known, potentially subsumed into EUP value</t>
  </si>
  <si>
    <t>ENPBar (Eletronuclear)</t>
  </si>
  <si>
    <t>Value of tUe in process</t>
  </si>
  <si>
    <t>Value of nuclear fuel services</t>
  </si>
  <si>
    <t>INB and Electronuclear data</t>
  </si>
  <si>
    <t>Incl. part of Angra 3 first core</t>
  </si>
  <si>
    <t>https://www.inb.gov.br/Portals/0/Conteudo/Images/b1080101-b907-4a8c-b9f4-6bbb199b6e3d.PDF</t>
  </si>
  <si>
    <t>https://www.eletronuclear.gov.br/Quem-Somos/Governanca/Documents/Demonstra%c3%a7%c3%b5es%20Financeiras%20Trimestrais/2023/4.%20NOTAS%20EXPLICATIVAS%20ELETRONUCLEAR%202023.pdf</t>
  </si>
  <si>
    <t>Atucha 1 uses 0.85wt% SEU</t>
  </si>
  <si>
    <t>Financial Reporting 2023:</t>
  </si>
  <si>
    <t>DIOXITEK</t>
  </si>
  <si>
    <t>Nucleoelectrica Argentina S.A.       (assumed to include CONUAR)</t>
  </si>
  <si>
    <t>https://dioxitek.com.ar/transparencia-activa/estados-contables/</t>
  </si>
  <si>
    <t>3 PHWR;</t>
  </si>
  <si>
    <t>1 641MWe (net)</t>
  </si>
  <si>
    <t>Upstream quantities declared as goods and services - all within INB data. 1-2 years’ inventory as WIP across the front-end. Incl. Angra 3 first core material</t>
  </si>
  <si>
    <r>
      <t>In addition to utility holdings. Stocks of EUP/UO</t>
    </r>
    <r>
      <rPr>
        <vertAlign val="subscript"/>
        <sz val="9"/>
        <rFont val="Times New Roman"/>
        <family val="1"/>
      </rPr>
      <t>2</t>
    </r>
    <r>
      <rPr>
        <sz val="9"/>
        <rFont val="Times New Roman"/>
        <family val="1"/>
      </rPr>
      <t xml:space="preserve"> and fabricated fuel are reported in utility data as tUe and services</t>
    </r>
  </si>
  <si>
    <t>EIA UMAR 2023</t>
  </si>
  <si>
    <t>Utility 10K/10Q and FERC filings</t>
  </si>
  <si>
    <t>Constellation/Mid American</t>
  </si>
  <si>
    <t>Extrapolated from NF in Property, Plant and Equipment less depreciation (10K)</t>
  </si>
  <si>
    <t>Includes WIP and stocks. All TVA EUP now sold (10K)</t>
  </si>
  <si>
    <t>Reactor transferred to Constellation</t>
  </si>
  <si>
    <t>Linked to Palo Verde units</t>
  </si>
  <si>
    <t>($ millions)</t>
  </si>
  <si>
    <t>($/kgU)</t>
  </si>
  <si>
    <t>SWU in EUP</t>
  </si>
  <si>
    <t>EIA Data (2023)</t>
  </si>
  <si>
    <t>Based on 10 year average EIA uranium prices</t>
  </si>
  <si>
    <t>Based on above and 10 year average market conversion prices</t>
  </si>
  <si>
    <t>All evaluated @ 4.43/0.20073wt% and 10 yr avg prices/indices</t>
  </si>
  <si>
    <t>All evaluated @ 4.43/0.20073wt% and 10 yr avg prices</t>
  </si>
  <si>
    <t>Incl. Centrus, ConverDyn, Framatome, GNF-A, LES and WEC</t>
  </si>
  <si>
    <t>Incl. Centrus, Framatome, GNF-A, LES and WEC</t>
  </si>
  <si>
    <t>80% owned by US brokers and traders</t>
  </si>
  <si>
    <t>American Assured Fuel Supply, MOX Back-up, DOE Uranium Reserve and disposition programme and HEU downblending for TVA Tritium programme. Unirradiated N-reactor fuel</t>
  </si>
  <si>
    <t>Strategic Uranium Reserve RFP awards (Dec 2022)</t>
  </si>
  <si>
    <r>
      <t>US + RU Nat UF</t>
    </r>
    <r>
      <rPr>
        <vertAlign val="subscript"/>
        <sz val="10"/>
        <rFont val="Times New Roman"/>
        <family val="1"/>
      </rPr>
      <t>6</t>
    </r>
  </si>
  <si>
    <t>MOX BU; AAFS; DBOT (FY2019-FY2025)+ (FY2026-FY2027)</t>
  </si>
  <si>
    <t>Unirradiated N-reactor SEU metal fuel (status unknown)</t>
  </si>
  <si>
    <t>Using EIA demand data</t>
  </si>
  <si>
    <t>Excl. Nesoi/off-spec; removes TVA-held DBOT/MOX BU</t>
  </si>
  <si>
    <t>Likely to be WIP only; excluding DOE N-reactor fuel</t>
  </si>
  <si>
    <t>WNA 2023 Fuel Report</t>
  </si>
  <si>
    <t>Federal Energy Regulatory Commission</t>
  </si>
  <si>
    <t>https://elibrary.ferc.gov/eLibrary/search</t>
  </si>
  <si>
    <t>https://www.sec.gov/ixviewer/ix.html?doc=/Archives/edgar/data/0000004904/000000490424000020/aep-20231231.htm</t>
  </si>
  <si>
    <t>https://www.sec.gov/ixviewer/ix.html?doc=/Archives/edgar/data/0001002910/000100291024000056/aee-20231231.htm</t>
  </si>
  <si>
    <t>https://www.sec.gov/ixviewer/ix.html?doc=/Archives/edgar/data/0000007286/000076462224000016/pnw-20231231.htm</t>
  </si>
  <si>
    <t>https://investors.constellationenergy.com/node/8336/html; https://investors.constellationenergy.com/static-files/6426042e-4ff0-404a-8543-122ffbfbec66</t>
  </si>
  <si>
    <t>https://www.sec.gov/ixviewer/ix.html?doc=/Archives/edgar/data/936340/000093634024000076/dte-20231231.htm</t>
  </si>
  <si>
    <t>https://www.sec.gov/ixviewer/ix.html?doc=/Archives/edgar/data/0000715957/000095017024019110/d-20231231.htm</t>
  </si>
  <si>
    <t>https://www.sec.gov/ixviewer/ix.html?doc=/Archives/edgar/data/0001326160/000132616024000037/duk-20231231.htm</t>
  </si>
  <si>
    <t>https://www.energy-northwest.com/whoweare/finance/Documents/2023%20Energy%20Northwest%20Annual%20Report%2010-19-23.pdf</t>
  </si>
  <si>
    <t>https://www.energy-northwest.com/whoweare/finance/Documents/Investor%20Relations/Draft%20Energy%20Northwest%20Fiscal%20Year%202025%20Budget.pdf</t>
  </si>
  <si>
    <t>https://www.sec.gov/ixviewer/ix.html?doc=/Archives/edgar/data/0000065984/000006598424000012/etr-20231231.htm</t>
  </si>
  <si>
    <t>https://www.sec.gov/Archives/edgar/data/1692819/000119312524090260/d824067dex991.htm</t>
  </si>
  <si>
    <t>https://www.sec.gov/ixviewer/ix.html?doc=/Archives/edgar/data/37634/000075330824000008/nee-20231231.htm</t>
  </si>
  <si>
    <t>https://www.sec.gov/ixviewer/ix.html?doc=/Archives/edgar/data/753308/000075330824000008/nee-20231231.htm</t>
  </si>
  <si>
    <t>MidAmerican</t>
  </si>
  <si>
    <t>https://www.sec.gov/ixviewer/ix.html?doc=/Archives/edgar/data/928576/000108131624000003/bhe-20231231.htm</t>
  </si>
  <si>
    <t>https://adamswebsearch2.nrc.gov/webSearch2/main.jsp?AccessionNumber=ML24121A105</t>
  </si>
  <si>
    <t>https://www.sec.gov/ixviewer/ix.html?doc=/Archives/edgar/data/0001013871/000101387124000005/nrg-20231231.htm</t>
  </si>
  <si>
    <t>https://www.sec.gov/ixviewer/ix.html?doc=/Archives/edgar/data/75488/000100498024000014/pcg-20231231.htm</t>
  </si>
  <si>
    <t>https://www.sec.gov/ixviewer/ix.html?doc=/Archives/edgar/data/0000081033/000162828024006885/pseg-20231231.htm</t>
  </si>
  <si>
    <t>https://www.sec.gov/ixviewer/ix.html?doc=/Archives/edgar/data/92103/000082705224000013/eix-20231231x10k.htm</t>
  </si>
  <si>
    <t>https://www.sec.gov/ixviewer/ix.html?doc=/Archives/edgar/data/3153/000009212224000009/so-20231231.htm</t>
  </si>
  <si>
    <t>https://talenenergy.investorroom.com/download/TEC-2023.12.31%20Financials_FinalAsFiled.pdf</t>
  </si>
  <si>
    <t>https://www.sec.gov/ixviewer/ix.html?doc=/Archives/edgar/data/1376986/000137698624000005/tve-20231231.htm</t>
  </si>
  <si>
    <t>https://www.sec.gov/ixviewer/ix.html?doc=/Archives/edgar/data/1376986/000137698623000022/tve-20230930.htm</t>
  </si>
  <si>
    <t>https://www.sec.gov/ixviewer/ix.html?doc=/Archives/edgar/data/0001692819/000169281924000012/vistra-20231231.htm</t>
  </si>
  <si>
    <t>https://www.sec.gov/ixviewer/ix.html?doc=/Archives/edgar/data/0000054507/000171126924000007/evrg-20231231.htm</t>
  </si>
  <si>
    <t>https://www.sec.gov/ixviewer/ix.html?doc=/Archives/edgar/data/72903/000007290324000034/xel-20231231.htm</t>
  </si>
  <si>
    <t>https://www.urenco.com/investors/financial-information</t>
  </si>
  <si>
    <t>Provided with WSE 2022 accounts filings in Sweden</t>
  </si>
  <si>
    <t>https://investors.centrusenergy.com/static-files/9c69d593-1dbd-4b90-98d6-47232a99426d</t>
  </si>
  <si>
    <t>https://www.sec.gov/ix?doc=/Archives/edgar/data/1334933/000143774923009111/uec20220731_10ka.htm</t>
  </si>
  <si>
    <t>https://encoreuranium.com/wp-content/uploads/2023/06/enCore_AR2022_FINAL.pdf</t>
  </si>
  <si>
    <t>https://nap.nationalacademies.org/read/10667/chapter/4#44</t>
  </si>
  <si>
    <t>EIA</t>
  </si>
  <si>
    <t>https://www.eia.gov/uranium/marketing/pdf/2023%20UMAR.pdf</t>
  </si>
  <si>
    <t>https://world-nuclear-news.org/Articles/First-contracts-awarded-for-US-strategic-uranium-r</t>
  </si>
  <si>
    <t>https://www.congress.gov/bill/118th-congress/senate-bill/452/text</t>
  </si>
  <si>
    <t>https://www.bwxt.com/news/2018/09/27/BWXT-Subsidiary-Awarded-Six-Year-505-Million-Contract-for-Highly-Enriched-Uranium-Downblending-Services</t>
  </si>
  <si>
    <r>
      <rPr>
        <vertAlign val="superscript"/>
        <sz val="10"/>
        <rFont val="Times New Roman"/>
        <family val="1"/>
      </rPr>
      <t>1</t>
    </r>
    <r>
      <rPr>
        <sz val="10"/>
        <rFont val="Times New Roman"/>
        <family val="1"/>
      </rPr>
      <t xml:space="preserve"> WNA Fuel Report 2023; EIA Uranium Marketing Report 2023</t>
    </r>
  </si>
  <si>
    <t>2022-2023 only</t>
  </si>
  <si>
    <t>CFE only imports fabricated fuel bundles;
Data below targets Laguna Verde fuel shown in US export records in 2022-23 to avoid non-fuel data</t>
  </si>
  <si>
    <t>https://www.cfe.mx/finanzas/reportes-financieros/Reportes%20Trimestrales%20Documentos/Reporte%204Q%202023.pdf</t>
  </si>
  <si>
    <t>https://comtrade.un.org/data/; https://usatrade.census.gov/</t>
  </si>
  <si>
    <r>
      <t>Uranium as U</t>
    </r>
    <r>
      <rPr>
        <vertAlign val="subscript"/>
        <sz val="10"/>
        <rFont val="Times New Roman"/>
        <family val="1"/>
      </rPr>
      <t>3</t>
    </r>
    <r>
      <rPr>
        <sz val="10"/>
        <rFont val="Times New Roman"/>
        <family val="1"/>
      </rPr>
      <t>O</t>
    </r>
    <r>
      <rPr>
        <vertAlign val="subscript"/>
        <sz val="10"/>
        <rFont val="Times New Roman"/>
        <family val="1"/>
      </rPr>
      <t>8</t>
    </r>
    <r>
      <rPr>
        <sz val="10"/>
        <rFont val="Times New Roman"/>
        <family val="1"/>
      </rPr>
      <t xml:space="preserve"> (all imports)</t>
    </r>
  </si>
  <si>
    <r>
      <t>Uranium as UF</t>
    </r>
    <r>
      <rPr>
        <vertAlign val="subscript"/>
        <sz val="10"/>
        <rFont val="Times New Roman"/>
        <family val="1"/>
      </rPr>
      <t>6</t>
    </r>
    <r>
      <rPr>
        <sz val="10"/>
        <rFont val="Times New Roman"/>
        <family val="1"/>
      </rPr>
      <t xml:space="preserve"> (all exports)</t>
    </r>
  </si>
  <si>
    <r>
      <t>Above assumes that all imports are as U</t>
    </r>
    <r>
      <rPr>
        <i/>
        <vertAlign val="subscript"/>
        <sz val="10"/>
        <rFont val="Times New Roman"/>
        <family val="1"/>
      </rPr>
      <t>3</t>
    </r>
    <r>
      <rPr>
        <i/>
        <sz val="10"/>
        <rFont val="Times New Roman"/>
        <family val="1"/>
      </rPr>
      <t>O</t>
    </r>
    <r>
      <rPr>
        <i/>
        <vertAlign val="subscript"/>
        <sz val="10"/>
        <rFont val="Times New Roman"/>
        <family val="1"/>
      </rPr>
      <t>8</t>
    </r>
    <r>
      <rPr>
        <i/>
        <sz val="10"/>
        <rFont val="Times New Roman"/>
        <family val="1"/>
      </rPr>
      <t xml:space="preserve"> and all exports are as UF</t>
    </r>
    <r>
      <rPr>
        <i/>
        <vertAlign val="subscript"/>
        <sz val="10"/>
        <rFont val="Times New Roman"/>
        <family val="1"/>
      </rPr>
      <t>6</t>
    </r>
    <r>
      <rPr>
        <i/>
        <sz val="10"/>
        <rFont val="Times New Roman"/>
        <family val="1"/>
      </rPr>
      <t>. 
De minimis quantities recorded for EUP and Fabricated Fuel</t>
    </r>
  </si>
  <si>
    <t>No independent reporting. Assumed to have 6 months fabricated inventory for security of supply</t>
  </si>
  <si>
    <t xml:space="preserve">New Brunswick Power </t>
  </si>
  <si>
    <t>Denison also holds inventories of uranium ore</t>
  </si>
  <si>
    <t>https://www.opg.com/documents/2023-financial-results-pdf/</t>
  </si>
  <si>
    <t>https://www.brucepower.com/2023annualreview/</t>
  </si>
  <si>
    <t>https://s3-us-west-2.amazonaws.com/assets-us-west-2/quarterly/CCO-2023-Q4-MDA-FS-Notes.pdf</t>
  </si>
  <si>
    <t>https://sprott.com/media/6922/sprott-physical-uranium-trust-investor-presentation-q4-2023.pdf</t>
  </si>
  <si>
    <t>https://www.nwmo.ca/-/media/Reports-MASTER/Technical-reports/NWMO-TR-2022-17-Nuclear-Fuel-Waste-Projections-in-Canada---2022-Update.ashx</t>
  </si>
  <si>
    <r>
      <t>Cameco declared inventories as at 31/12/23 of 10.3mlbs U</t>
    </r>
    <r>
      <rPr>
        <i/>
        <vertAlign val="subscript"/>
        <sz val="10"/>
        <rFont val="Times New Roman"/>
        <family val="1"/>
      </rPr>
      <t>3</t>
    </r>
    <r>
      <rPr>
        <i/>
        <sz val="10"/>
        <rFont val="Times New Roman"/>
        <family val="1"/>
      </rPr>
      <t>O</t>
    </r>
    <r>
      <rPr>
        <i/>
        <vertAlign val="subscript"/>
        <sz val="10"/>
        <rFont val="Times New Roman"/>
        <family val="1"/>
      </rPr>
      <t>8</t>
    </r>
    <r>
      <rPr>
        <i/>
        <sz val="10"/>
        <rFont val="Times New Roman"/>
        <family val="1"/>
      </rPr>
      <t>e. These were valued at CAD$621m, excluding broken ore. Uranum concentrates and fuel services are split out in the above figures</t>
    </r>
  </si>
  <si>
    <r>
      <t>SPUT invests and holds substantially all of its assets in uranium in the form of U</t>
    </r>
    <r>
      <rPr>
        <i/>
        <vertAlign val="subscript"/>
        <sz val="10"/>
        <rFont val="Times New Roman"/>
        <family val="1"/>
      </rPr>
      <t>3</t>
    </r>
    <r>
      <rPr>
        <i/>
        <sz val="10"/>
        <rFont val="Times New Roman"/>
        <family val="1"/>
      </rPr>
      <t>O</t>
    </r>
    <r>
      <rPr>
        <i/>
        <vertAlign val="subscript"/>
        <sz val="10"/>
        <rFont val="Times New Roman"/>
        <family val="1"/>
      </rPr>
      <t>8</t>
    </r>
  </si>
  <si>
    <r>
      <t>Nat UO</t>
    </r>
    <r>
      <rPr>
        <vertAlign val="subscript"/>
        <sz val="10"/>
        <rFont val="Times New Roman"/>
        <family val="1"/>
      </rPr>
      <t>2</t>
    </r>
    <r>
      <rPr>
        <sz val="10"/>
        <rFont val="Times New Roman"/>
        <family val="1"/>
      </rPr>
      <t xml:space="preserve"> included above</t>
    </r>
  </si>
  <si>
    <t>19 PHWRs;
13 661MWe net</t>
  </si>
  <si>
    <t>2 BWRs;             
1 522MWe net</t>
  </si>
  <si>
    <t>62+1 PWR/31 BWR; 
95 835MWe net</t>
  </si>
  <si>
    <t>Federal agencies             (DOE/NNSA)</t>
  </si>
  <si>
    <t>Federal agencies have reserves for specific needs                                    (e.g. AAFS, MOX Back-up and Tritium Program); excl. Nesoi/off-spec</t>
  </si>
  <si>
    <t>North American totals</t>
  </si>
  <si>
    <t>Country </t>
  </si>
  <si>
    <t>Nuclear entities reviewed </t>
  </si>
  <si>
    <t>Coverage and status </t>
  </si>
  <si>
    <r>
      <t>As 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 xml:space="preserve"> and UF</t>
    </r>
    <r>
      <rPr>
        <vertAlign val="subscript"/>
        <sz val="9"/>
        <rFont val="Times New Roman"/>
        <family val="1"/>
      </rPr>
      <t>6</t>
    </r>
    <r>
      <rPr>
        <sz val="9"/>
        <rFont val="Times New Roman"/>
        <family val="1"/>
      </rPr>
      <t xml:space="preserve"> (also UO</t>
    </r>
    <r>
      <rPr>
        <vertAlign val="subscript"/>
        <sz val="9"/>
        <rFont val="Times New Roman"/>
        <family val="1"/>
      </rPr>
      <t>2</t>
    </r>
    <r>
      <rPr>
        <sz val="9"/>
        <rFont val="Times New Roman"/>
        <family val="1"/>
      </rPr>
      <t xml:space="preserve"> in Canada)</t>
    </r>
  </si>
  <si>
    <t>Estimated Values</t>
  </si>
  <si>
    <t>2023 Demand</t>
  </si>
  <si>
    <t>First cores in hand</t>
  </si>
  <si>
    <t>Months' Cover (excl. FCs)</t>
  </si>
  <si>
    <t>FIRST CORES IN HAND IN 2023</t>
  </si>
  <si>
    <t>Commentary</t>
  </si>
  <si>
    <t>Rooppur 1</t>
  </si>
  <si>
    <t>Nuclear fuel shipment in Oct 2023</t>
  </si>
  <si>
    <t>Angra 3</t>
  </si>
  <si>
    <t>Resende holds 4 fuel elements</t>
  </si>
  <si>
    <t>China</t>
  </si>
  <si>
    <t>Fengchenggang 4</t>
  </si>
  <si>
    <t>Loading completed on 2 March 2024</t>
  </si>
  <si>
    <t>Fuel transfer Sept 2022-Jan 2023</t>
  </si>
  <si>
    <t>Zhangzhou 1</t>
  </si>
  <si>
    <t>Initial core load received 14 March 2024</t>
  </si>
  <si>
    <t>Fuel loading began 20 October 2023</t>
  </si>
  <si>
    <t>Kudankulam 3</t>
  </si>
  <si>
    <t>71.78% complete at EOY</t>
  </si>
  <si>
    <t>Kudankulam 4</t>
  </si>
  <si>
    <t>67.27% complete at EOY</t>
  </si>
  <si>
    <t>Rajasthan 7</t>
  </si>
  <si>
    <t>Completed hot testing - 30 November 2023</t>
  </si>
  <si>
    <t>Rajasthan 8</t>
  </si>
  <si>
    <t>83.14% complete at EOY</t>
  </si>
  <si>
    <t>Iran</t>
  </si>
  <si>
    <t>Bushehr 2</t>
  </si>
  <si>
    <t>To start operations in 2028</t>
  </si>
  <si>
    <t>Fuel loading to begin in Q1 2024</t>
  </si>
  <si>
    <t>Kursk 2-1</t>
  </si>
  <si>
    <t>First fuel shipment in June 2024</t>
  </si>
  <si>
    <t>Shin Hanul 2</t>
  </si>
  <si>
    <t>Fuel loading in September 2023</t>
  </si>
  <si>
    <t>Saeul 3 (Shin Kori 5)</t>
  </si>
  <si>
    <t>Fuel loading in March 2024</t>
  </si>
  <si>
    <t>Saeul 4 (Shin Kori 6)</t>
  </si>
  <si>
    <t>Fuel loading in March 2025 (one year behind Saeul 3)</t>
  </si>
  <si>
    <t>Taiwan</t>
  </si>
  <si>
    <t>Lungmen 1</t>
  </si>
  <si>
    <t>Construction cancelled</t>
  </si>
  <si>
    <t>Lungmen 2</t>
  </si>
  <si>
    <t>Türkiye</t>
  </si>
  <si>
    <t>Akkuyu 1</t>
  </si>
  <si>
    <t>Fuel deliveries began in April 2023 (rep. MTU)</t>
  </si>
  <si>
    <t>Possibly received in 2023?</t>
  </si>
  <si>
    <t>UAE</t>
  </si>
  <si>
    <t>Fuel loading completed 19 December 2023</t>
  </si>
  <si>
    <t>UK</t>
  </si>
  <si>
    <t>Hinkley Point C 1</t>
  </si>
  <si>
    <t>Fuel sold to EDF by Framatome in 2022</t>
  </si>
  <si>
    <t>USA</t>
  </si>
  <si>
    <t>Fuel loading began 27 February 2023</t>
  </si>
  <si>
    <t>Republic of South Africa </t>
  </si>
  <si>
    <t>Africa/Middle Eastern totals</t>
  </si>
  <si>
    <t>Chasma 5 due to start construction</t>
  </si>
  <si>
    <t>3,262MWe (net)</t>
  </si>
  <si>
    <t>+4 VVER1200s</t>
  </si>
  <si>
    <t>Akkuyu 1 due to be commissioned in 2025</t>
  </si>
  <si>
    <t>Republic of South Africa</t>
  </si>
  <si>
    <t>1,854MWe (net)</t>
  </si>
  <si>
    <t>3+1 PWRs;</t>
  </si>
  <si>
    <t>Barakah 4 commissioning in 2023/4</t>
  </si>
  <si>
    <t>4,011MWe (net)</t>
  </si>
  <si>
    <t>2007‒2023</t>
  </si>
  <si>
    <t>Not applicable; AEOI only imports fabricated fuel from Russia. 
Data below includes deliveries for Bushehr 1 from TVEL</t>
  </si>
  <si>
    <r>
      <t>UF</t>
    </r>
    <r>
      <rPr>
        <vertAlign val="subscript"/>
        <sz val="10"/>
        <rFont val="Times New Roman"/>
        <family val="1"/>
      </rPr>
      <t>6</t>
    </r>
    <r>
      <rPr>
        <sz val="10"/>
        <rFont val="Times New Roman"/>
        <family val="1"/>
      </rPr>
      <t xml:space="preserve"> inventories unknown</t>
    </r>
  </si>
  <si>
    <t>LEU only - Feb 2023</t>
  </si>
  <si>
    <t>All imports, less demand</t>
  </si>
  <si>
    <t>http://stat.customs.ru/analysis</t>
  </si>
  <si>
    <t>https://www.iranwatch.org/sites/default/files/gov2024-7.pdf</t>
  </si>
  <si>
    <t>Supplied by CNEIC</t>
  </si>
  <si>
    <t>At NPPs</t>
  </si>
  <si>
    <t>https://comtradeplus.un.org/TradeFlow; http://stats.customs.gov.cn/</t>
  </si>
  <si>
    <t>https://nucleus.iaea.org/sites/connect/SFMpublic/TM%20on%20Cost%20Estimation%20Methodologies%20for%20Spent%20Fuel/Mehboob_PAEC_Pakistan.pdf</t>
  </si>
  <si>
    <t>De minimis data</t>
  </si>
  <si>
    <t>Finished fuel transfers</t>
  </si>
  <si>
    <t>Includes Unit 4</t>
  </si>
  <si>
    <t>Not applicable. ENEC only imports fabricated fuel from KEPCO NF</t>
  </si>
  <si>
    <t>Emirates Nuclear Energy Corporation (ENEC) 
[now Barakah One]</t>
  </si>
  <si>
    <t>Internationally held WIP</t>
  </si>
  <si>
    <t>https://global.kita.net/kStatistics/commodity/byCountries/countriesList.do</t>
  </si>
  <si>
    <t>Start-up in 2025</t>
  </si>
  <si>
    <t>TVEL supplying fully fabricated fuel bundles from 2023. 
Other de minimis fuel imports/exports since 2012</t>
  </si>
  <si>
    <t>Akkuyu Nükleer Güç Santrali A.Ş.</t>
  </si>
  <si>
    <t>TVEL supplies fully fabricated fuel bundles</t>
  </si>
  <si>
    <t>At Akkuyu site</t>
  </si>
  <si>
    <t>https://comtradeplus.un.org/TradeFlow</t>
  </si>
  <si>
    <t>TypeCode</t>
  </si>
  <si>
    <t>FreqCode</t>
  </si>
  <si>
    <t>RefPeriodId</t>
  </si>
  <si>
    <t>RefYear</t>
  </si>
  <si>
    <t>RefMonth</t>
  </si>
  <si>
    <t>ReporterCode</t>
  </si>
  <si>
    <t>Partner2ISO</t>
  </si>
  <si>
    <t>Partner2Desc</t>
  </si>
  <si>
    <t>ClassificationCode</t>
  </si>
  <si>
    <t>ClassificationSearchCode</t>
  </si>
  <si>
    <t>IsOriginalClassification</t>
  </si>
  <si>
    <t>CmdCode</t>
  </si>
  <si>
    <t>CmdDesc</t>
  </si>
  <si>
    <t>AggrLevel</t>
  </si>
  <si>
    <t>IsLeaf</t>
  </si>
  <si>
    <t>CustomsCode</t>
  </si>
  <si>
    <t>CustomsDesc</t>
  </si>
  <si>
    <t>MosCode</t>
  </si>
  <si>
    <t>MotCode</t>
  </si>
  <si>
    <t>MotDesc</t>
  </si>
  <si>
    <t>QtyUnitCode</t>
  </si>
  <si>
    <t>QtyUnitAbbr</t>
  </si>
  <si>
    <t>Qty</t>
  </si>
  <si>
    <t>IsQtyEstimated</t>
  </si>
  <si>
    <t>AltQtyUnitCode</t>
  </si>
  <si>
    <t>AltQtyUnitAbbr</t>
  </si>
  <si>
    <t>AtlQty</t>
  </si>
  <si>
    <t>IsAltQtyEstimated</t>
  </si>
  <si>
    <t>NetWgt</t>
  </si>
  <si>
    <t>IsNetWgtEstimated</t>
  </si>
  <si>
    <t>GrossWgt</t>
  </si>
  <si>
    <t>IsGrossWgtEstimated</t>
  </si>
  <si>
    <t>Cifvalue</t>
  </si>
  <si>
    <t>Fobvalue</t>
  </si>
  <si>
    <t>PrimaryValue</t>
  </si>
  <si>
    <t>LegacyEstimationFlag</t>
  </si>
  <si>
    <t>IsReported</t>
  </si>
  <si>
    <t>IsAggregate</t>
  </si>
  <si>
    <t>C</t>
  </si>
  <si>
    <t>A</t>
  </si>
  <si>
    <t>W00</t>
  </si>
  <si>
    <t>World</t>
  </si>
  <si>
    <t>H4</t>
  </si>
  <si>
    <t>HS</t>
  </si>
  <si>
    <t>Fuel elements (cartridges); non-irradiated</t>
  </si>
  <si>
    <t>C00</t>
  </si>
  <si>
    <t>TOTAL CPC</t>
  </si>
  <si>
    <t>TOTAL MOT</t>
  </si>
  <si>
    <t>kg</t>
  </si>
  <si>
    <t>N/A</t>
  </si>
  <si>
    <t>Uranium; natural uranium and its compounds, alloys, dispersions (including cermets), ceramic products and mixtures containing natural uranium or natural uranium compounds</t>
  </si>
  <si>
    <t>Uranium; enriched in U235, plutonium, their compounds, alloys dispersions (including cermets), ceramic products and mixtures containing uranium enriched in U235, plutonium or compounds of these products</t>
  </si>
  <si>
    <t>H5</t>
  </si>
  <si>
    <t>kg U</t>
  </si>
  <si>
    <t>gi F/S</t>
  </si>
  <si>
    <t>H6</t>
  </si>
  <si>
    <t>Committed to 14-15 years advanced purchases. Assumes both first cores loaded and doubles WNA demand for ongoing assessment of stock coverage</t>
  </si>
  <si>
    <t>Eurasian totals</t>
  </si>
  <si>
    <t>1 VVER440;</t>
  </si>
  <si>
    <t>1 VVER1200;</t>
  </si>
  <si>
    <t>1,110MWe (net)</t>
  </si>
  <si>
    <t>2 KLT-40S/2+1 FBR/3 EGP/6 VVER440/12 VVER1000/4+3 VVER1200/8 LWGR1000;</t>
  </si>
  <si>
    <t>27,727MWe (net)</t>
  </si>
  <si>
    <t>Not applicable; all fuel purchased from TVEL as fabricated bundles</t>
  </si>
  <si>
    <t>1-2 reload stockpile</t>
  </si>
  <si>
    <t>https://www.armstat.am/en/?nid=148&amp;thid%5B%5D=8401&amp;submit=Search</t>
  </si>
  <si>
    <t>http://armeniannpp.am/en/</t>
  </si>
  <si>
    <t>http://armeniannpp.am/page_files/documents/hashvetvutyun/%D5%80%D4%B1%D4%B7%D4%BF%20%D5%96%D5%80%202023%D5%A9%E2%80%A4.pdf</t>
  </si>
  <si>
    <t>https://belaes.by/ru/informatsiya-dlya-smi.html</t>
  </si>
  <si>
    <t>https://world-nuclear-news.org/Articles/TVEL-supplies-fuel-to-Belarusian-nuclear-power-pla</t>
  </si>
  <si>
    <t>RBMK/Others</t>
  </si>
  <si>
    <t>n/k; net OECD-NEA estimates</t>
  </si>
  <si>
    <t>https://www.list-org.com/company/14272/report</t>
  </si>
  <si>
    <t>WNA Fuel Report 2023; OECD NEA Brown Book 2021</t>
  </si>
  <si>
    <t>Reported (R) or Estimated (E)</t>
  </si>
  <si>
    <t>2-3 years’ coverage in line with ESA edict; drawdown in line with partial phase-out. Synatom data overlaps with Engie</t>
  </si>
  <si>
    <t>3 suppliers</t>
  </si>
  <si>
    <t>UG, Urenco D and Framatome GmbH are consolidated into parent company accounts</t>
  </si>
  <si>
    <t>Buy and hold supply chain approach; excl. in-core fuel</t>
  </si>
  <si>
    <t>Utilities have largely consumed legacy surpluses from overpurchasing</t>
  </si>
  <si>
    <t>Utility holds WIP for next reload (declared independently from EDF SA figures). Excl. RepU inventories</t>
  </si>
  <si>
    <t>Financial fund - effectively immobile </t>
  </si>
  <si>
    <t>European totals</t>
  </si>
  <si>
    <t>Spare (strategic) reloads at Dukovany (2 years) and Temelin (1 year) plus undefined NatU stocks for Temelin. Based on longer cycles at both stations</t>
  </si>
  <si>
    <t>Utility stock rundowns in line with Atomic Law phase-out; Residual uranium holdings with RWE are unquantified</t>
  </si>
  <si>
    <t>Uranium inventories not reported in 2022. Reserve inventory held across supply chain</t>
  </si>
  <si>
    <t>Stock at reactors (incl. first cores) and WIP, excl. part-burned fuel</t>
  </si>
  <si>
    <t>State Materials Reserve purchases average $8m</t>
  </si>
  <si>
    <t>One reload in hand plus upcoming, excl. part-burned fuel</t>
  </si>
  <si>
    <t>Basic reserve as mandated, plus WIP/buffer</t>
  </si>
  <si>
    <t>Total supply chain holdings, incl. internationally held surpluses and/or strategic holdings. Excl. KKG part-burned fuel</t>
  </si>
  <si>
    <r>
      <t>EUP/enriched UO</t>
    </r>
    <r>
      <rPr>
        <vertAlign val="subscript"/>
        <sz val="9"/>
        <rFont val="Times New Roman"/>
        <family val="1"/>
      </rPr>
      <t>2</t>
    </r>
  </si>
  <si>
    <r>
      <t>As 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 xml:space="preserve"> and UF</t>
    </r>
    <r>
      <rPr>
        <vertAlign val="subscript"/>
        <sz val="9"/>
        <rFont val="Times New Roman"/>
        <family val="1"/>
      </rPr>
      <t>6</t>
    </r>
  </si>
  <si>
    <t>5 PWRs;</t>
  </si>
  <si>
    <t>Tihange 2 and Doel 3 shut</t>
  </si>
  <si>
    <t>3 916MWe (net)</t>
  </si>
  <si>
    <t>2 VVER1000;</t>
  </si>
  <si>
    <t>6 VVER440/1000;</t>
  </si>
  <si>
    <t>2 VVER440/2 BWRs/1 EPR; 4 394MWe (net)</t>
  </si>
  <si>
    <t>Phase-out completed</t>
  </si>
  <si>
    <t>3 reactors operated into 2023</t>
  </si>
  <si>
    <t>4 VVER440s;</t>
  </si>
  <si>
    <t>5 (+1) VVER440s;</t>
  </si>
  <si>
    <t>Mochovce 3 commissioned in 2023</t>
  </si>
  <si>
    <t>2 308MWe (net)</t>
  </si>
  <si>
    <t>6 944MWe (net)</t>
  </si>
  <si>
    <t>2 VVER440s/13 (+2) VVER1000s;</t>
  </si>
  <si>
    <t>8 AGRs/1 PWR (+2 EPR);</t>
  </si>
  <si>
    <t>EUROPEAN COMMERCIAL REACTOR FLEET AND NUCLEAR FUEL CYCLE DEMAND - 2023</t>
  </si>
  <si>
    <t>EUROPEAN COMMERCIAL REACTOR FLEET AND NUCLEAR FUEL CYCLE DEMAND - 2021</t>
  </si>
  <si>
    <t>SUMMARY OF EUROPEAN INVENTORY STATISTICS - 2021</t>
  </si>
  <si>
    <t>Country (EU member)</t>
  </si>
  <si>
    <t>EURASIAN REACTOR FLEETS AND NUCLEAR FUEL CYCLE DEMAND - 2023</t>
  </si>
  <si>
    <t>EURASIAN REACTOR FLEETS AND NUCLEAR FUEL CYCLE DEMAND - 2021</t>
  </si>
  <si>
    <t>SUMMARY OF EURASIAN INVENTORY STATISTICS - 2021</t>
  </si>
  <si>
    <t>SUMMARY OF EURASIAN INVENTORY STATISTICS - 2023</t>
  </si>
  <si>
    <t>AFRICAN &amp; MIDDLE EASTERN REACTOR FLEETS AND NUCLEAR FUEL CYCLE DEMAND - 2021</t>
  </si>
  <si>
    <t>AFRICAN &amp; MIDDLE EASTERN REACTOR FLEETS AND NUCLEAR FUEL CYCLE DEMAND - 2023</t>
  </si>
  <si>
    <t>SUMMARY OF AFRICAN &amp; MIDDLE EASTERN INVENTORY STATISTICS - 2021</t>
  </si>
  <si>
    <t>(Using average spot indices from 2012-23)</t>
  </si>
  <si>
    <t>SUMMARY OF NORTH AMERICAN INVENTORY STATISTICS - 2023</t>
  </si>
  <si>
    <t>SUMMARY OF NORTH AMERICAN INVENTORY STATISTICS - 2021</t>
  </si>
  <si>
    <t>NORTH AMERICAN COMMERCIAL REACTOR FLEET AND NUCLEAR FUEL CYCLE DEMAND - 2023</t>
  </si>
  <si>
    <t>NORTH AMERICAN COMMERCIAL REACTOR FLEET AND NUCLEAR FUEL CYCLE DEMAND - 2021</t>
  </si>
  <si>
    <t>SUMMARY OF SOUTH AMERICAN INVENTORY STATISTICS - 2023</t>
  </si>
  <si>
    <t>SUMMARY OF SOUTH AMERICAN INVENTORY STATISTICS - 2021</t>
  </si>
  <si>
    <t>SOUTH AMERICAN REACTOR FLEETS AND NUCLEAR FUEL CYCLE DEMAND - 2023</t>
  </si>
  <si>
    <t>SOUTH AMERICAN REACTOR FLEETS AND NUCLEAR FUEL CYCLE DEMAND - 2021</t>
  </si>
  <si>
    <t>SUMMARY OF SOUTH &amp; EAST ASIAN INVENTORY STATISTICS - 2023</t>
  </si>
  <si>
    <t>SUMMARY OF SOUTH &amp; EAST ASIAN INVENTORY STATISTICS - 2021</t>
  </si>
  <si>
    <t>SOUTH &amp; EAST ASIA REACTOR FLEETS AND NUCLEAR FUEL CYCLE DEMAND - 2023</t>
  </si>
  <si>
    <t>SOUTH &amp; EAST ASIA REACTOR FLEETS AND NUCLEAR FUEL CYCLE DEMAND - 2021</t>
  </si>
  <si>
    <t>Once Doel 1&amp;2 are closed, ongoing demand will be 33tU fabricated</t>
  </si>
  <si>
    <t>Listed as stocks of uranium. 
Assumed to overlap with Synatom data above</t>
  </si>
  <si>
    <t>https://www.synatom.be/uploads/files/rapports/rapport-activite-2023-fr.pdf</t>
  </si>
  <si>
    <t>https://www.engie.com/sites/default/files/assets/documents/2024-02/Rapport%20d%27activit%C3%A9%20et%20Etats%20financiers%20consolid%C3%A9s%20annuels%202023.pdf</t>
  </si>
  <si>
    <t>https://www.marketscreener.com/quote/stock/ENGIE-4995/news/Engie-has-not-yet-ordered-fuel-for-extension-nuclear-plants-and-the-clock-is-ticking-43440481/</t>
  </si>
  <si>
    <t>https://www.neimagazine.com/news/newsengie-and-belgian-government-agree-on-npp-life-extension-plans-10983536</t>
  </si>
  <si>
    <t>2012‒2022</t>
  </si>
  <si>
    <t>Only purchases bundled fabricated fuel from TVEL and Westinghouse</t>
  </si>
  <si>
    <t>https://comtradeplus.un.org/TradeFlow; https://ec.europa.eu/eurostat/databrowser/view/DS-058213__custom_8760164/default/table?lang=en</t>
  </si>
  <si>
    <t>https://www.kznpp.org/en/documents/financial-reports</t>
  </si>
  <si>
    <t>https://www.kznpp.org/upload/35335/FINANCIAL+REPORT+2023.pdf</t>
  </si>
  <si>
    <t>https://bgenh.com/en/page/55/Financial-reports.html</t>
  </si>
  <si>
    <t>https://www.nucnet.org/news/go-ahead-given-for-kozloduy-5-nuclear-plant-to-use-westinghouse-fuel-says-director-2-3-2024</t>
  </si>
  <si>
    <t>No other trade data apart from fabricated fuel from TVEL and Westinghouse</t>
  </si>
  <si>
    <t>No data specific to front-end inventory in annual acounts. However, CEZ states that it aims to have fuel reserves for over 5 years worth of VVER440 and two years worth of VVER1000 operations are held at the plants</t>
  </si>
  <si>
    <t>Additional fuel inventory</t>
  </si>
  <si>
    <t>https://www.cez.cz/webpublic/file/edee/ospol/fileexport-s/pro-investory/informacni-povinnost-emitenta/2024-03/2023-ruz-cez_en_final-web.pdf</t>
  </si>
  <si>
    <t>https://www.cez.cz/webpublic/file/edee/2023/05/cez-emtn-2023-base-prospectus-3-may-2023.pdf</t>
  </si>
  <si>
    <t>https://www.neimagazine.com/news/newsdukovany-4-to-switch-to-new-generation-russian-fuel-11242878</t>
  </si>
  <si>
    <t>https://www.cez.cz/cs/pro-media/tiskove-zpravy/dukovany-rozsiruji-kapacity-pro-skladovani-paliva-dal-posiluji-energetickou-bezpecnost-182400</t>
  </si>
  <si>
    <t>VVERs, BWRs and EPR</t>
  </si>
  <si>
    <t>STUK Safeguards 2023</t>
  </si>
  <si>
    <t>Teollisuuden Voima Oyj (TVO)</t>
  </si>
  <si>
    <t>Inventory values for fabricated fuel include in-core part-burned fuel.  Quantities removed based on ca. 50% of fresh fuel value</t>
  </si>
  <si>
    <t>Value transferred to nuclear fuel and uranium stocks when OL3 entered commercial operation.</t>
  </si>
  <si>
    <t>Fortum Oyj</t>
  </si>
  <si>
    <t>No data specific to values of nuclear fuel within inventories recorded as 'raw materials and supplies'.
Total value was €256m [€298m in 2022]. This is used as a maximum indicator for the analysis below (from which in-core inventories have been removed) and has been triangulated with trade and demand statistics to correspond with STUK declarations.</t>
  </si>
  <si>
    <t>https://www.tvo.fi/material/sites/tvo/pdft/kjqs0hi5r/TVO_Financial_Statements_2023.pdf</t>
  </si>
  <si>
    <t>https://www.fortum.com/files/fortum-financials-2023/download</t>
  </si>
  <si>
    <t>https://www.julkari.fi/discover?query=Implementing+nuclear+non-proliferation+in+Finland</t>
  </si>
  <si>
    <t>Fabricated fuel elements (EU/US - STUK)</t>
  </si>
  <si>
    <t>Incl. tU equiv. in MOX</t>
  </si>
  <si>
    <r>
      <t>U</t>
    </r>
    <r>
      <rPr>
        <vertAlign val="subscript"/>
        <sz val="10"/>
        <rFont val="Times New Roman"/>
        <family val="1"/>
      </rPr>
      <t>3</t>
    </r>
    <r>
      <rPr>
        <sz val="10"/>
        <rFont val="Times New Roman"/>
        <family val="1"/>
      </rPr>
      <t>O</t>
    </r>
    <r>
      <rPr>
        <vertAlign val="subscript"/>
        <sz val="10"/>
        <rFont val="Times New Roman"/>
        <family val="1"/>
      </rPr>
      <t xml:space="preserve">8 </t>
    </r>
    <r>
      <rPr>
        <sz val="10"/>
        <rFont val="Times New Roman"/>
        <family val="1"/>
      </rPr>
      <t>/ Rep. UO</t>
    </r>
    <r>
      <rPr>
        <vertAlign val="subscript"/>
        <sz val="10"/>
        <rFont val="Times New Roman"/>
        <family val="1"/>
      </rPr>
      <t>3</t>
    </r>
  </si>
  <si>
    <t>Part-burned cores value has been deducted from the four categories of material above</t>
  </si>
  <si>
    <t>Orano Mining S.A.S</t>
  </si>
  <si>
    <t xml:space="preserve">Framatome S.A.S                                 </t>
  </si>
  <si>
    <r>
      <t>Rep. UO</t>
    </r>
    <r>
      <rPr>
        <vertAlign val="subscript"/>
        <sz val="10"/>
        <rFont val="Times New Roman"/>
        <family val="1"/>
      </rPr>
      <t>3</t>
    </r>
  </si>
  <si>
    <t>https://www.edf.fr/sites/groupe/files/2024-02/annual-results-2023-consolidated-financial-statements-2024-02-16.pdf</t>
  </si>
  <si>
    <t>https://entreprises.lefigaro.fr/orano-project-4-92/entreprise-817439557</t>
  </si>
  <si>
    <t>https://entreprises.lefigaro.fr/orano-mining-92/entreprise-501493605</t>
  </si>
  <si>
    <t>https://entreprises.lefigaro.fr/framatome-92/entreprise-379041395</t>
  </si>
  <si>
    <t>https://www.asn.fr/l-asn-informe/publications/rapports-de-l-asn/la-surete-nucleaire-et-la-radioprotection-en-france-en-2023</t>
  </si>
  <si>
    <t>https://www.sfen.org/rgn/le-nucleaire-francais-nest-pas-sous-emprise-russe-fact-checking-du-rapport-greenpeace/</t>
  </si>
  <si>
    <t>https://www.sfen.org/rgn/decryptage-six-questions-pour-comprendre-les-flux-duranium-de-retraitement-entre-la-france-et-la-russie/#:~:text=EDF%20poss%C3%A8de%20un%20stock%20d,1%20045%20tonnes%20par%20an.</t>
  </si>
  <si>
    <t>https://www.irsn.fr/sites/default/files/documents/expertise/rapports_gp/IRSN_Rapport_GPU_Cycle-2016_25052018v21012020.pdf</t>
  </si>
  <si>
    <t>ANDRA only reports quantities, not values. Dollar values are therefore estimated. Updates made based on extrapolation</t>
  </si>
  <si>
    <t>No nuclear fuel rods reported to remain after shutdown of Neckarwestheim II</t>
  </si>
  <si>
    <t>Framatome (Lingen) GmbH (assumed consolidated into Framatome SAS accounts)</t>
  </si>
  <si>
    <t>URANGESELLSCHAFT mbH (subsidary of Orano Mining SA)</t>
  </si>
  <si>
    <t>RWE stocks sold? Excl. Urenco inventories</t>
  </si>
  <si>
    <t>At Gronau or Lingen</t>
  </si>
  <si>
    <t>Enricher and fabricator work in progress - all assumed to have third party ownership</t>
  </si>
  <si>
    <t>EnBW stocks only. Excl. Framatome inventories</t>
  </si>
  <si>
    <t>https://www.unternehmensregister.de/</t>
  </si>
  <si>
    <t>https://www.urenco.com/cdn/uploads/supporting-files/064085032-_Urenco_22_Testatsexemplar_Übersetzung.pdf</t>
  </si>
  <si>
    <t>https://www.eon.com/content/dam/eon/eon-com/eon-com-assets/documents/investor-relations/en/annual-report/EON_GB23_engl_gesamt_final.pdf</t>
  </si>
  <si>
    <t>https://www.rwe.com/-/media/RWE/documents/05-investor-relations/finanzkalendar-und-veroeffentlichungen/2023-Q4/2024-03-14-rwe-annual-report-2023.pdf</t>
  </si>
  <si>
    <t>https://www.enbw.com/company/investors/</t>
  </si>
  <si>
    <t>https://www.vgbe.energy/en/pt-journal/issue-5-2024/</t>
  </si>
  <si>
    <t>vgbe report data and press statements used to confirm final stock drawdown at RWE ; 
RWE notes in its annual report that it still has comitments to purchse uranium, conversion, enrichment and fabrication</t>
  </si>
  <si>
    <t>(US$ millions)</t>
  </si>
  <si>
    <t>(US$/kgU)</t>
  </si>
  <si>
    <r>
      <t>Work in progress is listed below as enriched UO</t>
    </r>
    <r>
      <rPr>
        <i/>
        <vertAlign val="subscript"/>
        <sz val="10"/>
        <rFont val="Times New Roman"/>
        <family val="1"/>
      </rPr>
      <t>2</t>
    </r>
    <r>
      <rPr>
        <i/>
        <sz val="10"/>
        <rFont val="Times New Roman"/>
        <family val="1"/>
      </rPr>
      <t xml:space="preserve"> - assumed no upstream components held</t>
    </r>
  </si>
  <si>
    <r>
      <t>Work in progress is listed below as enriched UO</t>
    </r>
    <r>
      <rPr>
        <i/>
        <vertAlign val="subscript"/>
        <sz val="10"/>
        <rFont val="Times New Roman"/>
        <family val="1"/>
      </rPr>
      <t>2</t>
    </r>
    <r>
      <rPr>
        <i/>
        <sz val="10"/>
        <rFont val="Times New Roman"/>
        <family val="1"/>
      </rPr>
      <t xml:space="preserve"> - assumed no upstream components held. MVM indicates that unburned fuel represents a strategic stockpile</t>
    </r>
  </si>
  <si>
    <t>https://mvm.hu/-/media/MVMHu/Documents/Befektetoknek/Jelentesek/2023/MVM-Csoport-2023-eves-jelentes.pdf</t>
  </si>
  <si>
    <t>https://www.portfolio.hu/uzlet/20231205/bejelentettek-15-milliard-euroba-kerulhet-a-paksi-uzemido-hosszabbitas-3-evre-emelik-a-nuklearis-futoelem-keszletet-655867</t>
  </si>
  <si>
    <t>Mandated 2-year stockpile</t>
  </si>
  <si>
    <t>Incl. tU equiv. from MOX</t>
  </si>
  <si>
    <t>EPZ purchases EUP and fabrication services for fresh fuel. Assets recorded as 'Advanced Services' are assumed to be held as EUP</t>
  </si>
  <si>
    <t>EPZ only (buy &amp; hold)</t>
  </si>
  <si>
    <t>https://www.pzem.nl/nl/over-pzem/ons-bedrijf/jaarcijfers/</t>
  </si>
  <si>
    <t>https://zeh.nl/</t>
  </si>
  <si>
    <t>https://www.epz.nl/jaarverslag/jaarverslag-2023/</t>
  </si>
  <si>
    <t>https://zoek.officielebekendmakingen.nl/ah-tk-20222023-2563.html</t>
  </si>
  <si>
    <t>No declarations on uranium inventories in 2023</t>
  </si>
  <si>
    <t>Inventories above represent on-site stockpiles of 6,268 assemblies</t>
  </si>
  <si>
    <t>Not declared in 2023</t>
  </si>
  <si>
    <t>https://www.nuclearelectrica.ro/ir/wp-content/uploads/sites/9/2024/04/RO-Raport-anual-2023-integrat.pdf</t>
  </si>
  <si>
    <t xml:space="preserve">Sales of nuclear fuel to the State Materials Reserve since 2005 total €183m. 
Analysis assumes periodic resale to Slovenské elektrárne, such than only a minimum quantity is actually held as strategic stock </t>
  </si>
  <si>
    <t>Incl. Mochovce 4 first core</t>
  </si>
  <si>
    <t>https://www.seas.sk/en/about-us/publications-documents/</t>
  </si>
  <si>
    <t>https://www.seas.sk/wp-content/uploads/2024/06/seas-2023-annual-report.pdf</t>
  </si>
  <si>
    <t>https://www.energia.sk/sprava-statnych-hmotnych-rezerv-nakupila-jadrove-palivo-v-hodnote-takmer-8-mil-eur/</t>
  </si>
  <si>
    <t>https://www.trend.sk/spravy/nebolo-to-lacne-pokus-to-stoji-sulik-chcel-vyvijat-jadrove-palivo-slovensku</t>
  </si>
  <si>
    <t>https://www.seas.sk/wp-content/uploads/2024/04/npp_operation_report_2023_sk.pdf</t>
  </si>
  <si>
    <t>https://www.energie-portal.sk/Dokument/jadrove-palivo-2022-javys-108687.aspx</t>
  </si>
  <si>
    <t>https://www.reserves.gov.sk/index.php/2022/12/14/sprava-statnych-hmotnych-rezerv-posilnuje-energeticku-bezpecnost-slovenska-nakupom-jadroveho-paliva/</t>
  </si>
  <si>
    <t>https://www.aktuality.sk/clanok/ZNvS9NJ/statne-rezervy-posilnuju-energeticku-bezpecnost-slovenska-nakupom-jadroveho-paliva/</t>
  </si>
  <si>
    <t>NEK does not report any intermediate supply chain inventories and has declared that it holds no fuel stocks. It may include part-burned fuel in inventory totals.</t>
  </si>
  <si>
    <t>https://www.nek.si/upload/publications/nek-ang-2023-net.pdf</t>
  </si>
  <si>
    <t>https://n1info.si/novice/slovenija/nek-pred-nabavo-goriva-za-remont-geopoliticni-dogodki-ne-vplivajo-na-dobave/</t>
  </si>
  <si>
    <t>Foro Nuclear 2023</t>
  </si>
  <si>
    <t>Negligable quantities of natural uranium</t>
  </si>
  <si>
    <t>Assumes reported nuclear fuel stocks are held as finished fuel 
(arriving at reactor sites at least 2 months before refuelling)</t>
  </si>
  <si>
    <r>
      <t>U</t>
    </r>
    <r>
      <rPr>
        <vertAlign val="subscript"/>
        <sz val="10"/>
        <rFont val="Times New Roman"/>
        <family val="1"/>
      </rPr>
      <t>3</t>
    </r>
    <r>
      <rPr>
        <sz val="10"/>
        <rFont val="Times New Roman"/>
        <family val="1"/>
      </rPr>
      <t>O</t>
    </r>
    <r>
      <rPr>
        <vertAlign val="subscript"/>
        <sz val="10"/>
        <rFont val="Times New Roman"/>
        <family val="1"/>
      </rPr>
      <t>8</t>
    </r>
    <r>
      <rPr>
        <sz val="10"/>
        <rFont val="Times New Roman"/>
        <family val="1"/>
      </rPr>
      <t>e</t>
    </r>
  </si>
  <si>
    <t>ENUSA Basic Reserve +</t>
  </si>
  <si>
    <t>https://comtrade.un.org/data/; https://www.foronuclear.org/resultados2022/; http://aduanas.camaras.org/</t>
  </si>
  <si>
    <t>https://www.endesa.com/content/dam/enel-es/endesa-en/home/investors/financialinformation/annualreports/documents/2024/Consolidated%20Annual%20Financial%20Report%20ENDESA%202023.pdf</t>
  </si>
  <si>
    <t>https://www.iberdrola.com/documents/20125/3643974/gsm24-annual-accounts-consolidated-2023.pdf</t>
  </si>
  <si>
    <t>https://www.naturgy.com/ccaa-consolidadas-ENG.pdf</t>
  </si>
  <si>
    <t>https://www.enusa.es/wp-content/uploads/2024/06/MEMORIA_ENUSA_2023_ESP.pdf</t>
  </si>
  <si>
    <t>Reported inventories include part-burned nuclear fuel. Vattenfall does not distinguish remaining nuclear fuel inventory forms. Assumed to hold next fabricated reloads in hand (average of 2021-23 consumption), otherwise highest fungible form applied</t>
  </si>
  <si>
    <t>https://comtradeplus.un.org/TradeFlow; https://www.statistikdatabasen.scb.se/pxweb/en/ssd/START__HA__HA0201__HA0201B/ExpTotalKNAr/</t>
  </si>
  <si>
    <t>https://group.vattenfall.com/globalassets/corporate/who-we-are/sustainability/vattenfall-annual-and-sustainability-report-2023.pdf</t>
  </si>
  <si>
    <t>https://www.allabolag.se/5564402609/vattenfall-nuclear-fuel-aktiebolag</t>
  </si>
  <si>
    <t>https://www.skb.com/publication/4029/Rapport+till+industridep+juni+1985_OCR.pdf</t>
  </si>
  <si>
    <t>Axpo (reporting year 2022/23)</t>
  </si>
  <si>
    <t>Swiss FEO only reports quantities, not values. Dollar values are therefore estimated based on average of prices by form</t>
  </si>
  <si>
    <t>At Beznau, Leibstadt and Gösgen</t>
  </si>
  <si>
    <t>https://www.axpo.com/content/dam/axpo19/global/annual-results/Finanzbericht_2022_2023_Axpo%20Holding_EN.pdf</t>
  </si>
  <si>
    <t>https://www.kkg.ch/de/uns/geschaeftsberichte.html</t>
  </si>
  <si>
    <t>https://www.nuklearforum.ch/fr/nouvelles/stocks-suisses-de-matieres-nucleaires-letranger-en-2023/</t>
  </si>
  <si>
    <t>https://www.bwl.admin.ch/bwl/fr/home/themen/pflichtlager.html</t>
  </si>
  <si>
    <t>https://opendata.swiss/de/dataset/schweizer-kernmaterialbestande-im-ausland/resource/3bb60665-f390-44a1-9f63-42b6b3b5b93a</t>
  </si>
  <si>
    <t>KKG does not report intermediate supply chain inventories. Reported inventories are assumed to be imported finished fuel, not included in the FEO data below. Also, assumed to include part-burned fuel in reactor core</t>
  </si>
  <si>
    <t>Incl. Zaporizhzhya</t>
  </si>
  <si>
    <t xml:space="preserve">Energoatom declares 'nuclear materials' (above) 'fuel in storage' (below). Reports indicate that the quantities of fuel are held in reserve. </t>
  </si>
  <si>
    <t>Focused on sales to Energoatom of U3O8 for conversion and enrichment</t>
  </si>
  <si>
    <t>https://old.energoatom.com.ua/parts/pdf-file/report-2023-1.pdf</t>
  </si>
  <si>
    <t>https://www.reuters.com/world/europe/russian-held-ukraine-nuclear-plant-stop-using-us-fuel-ifax-2023-04-20/</t>
  </si>
  <si>
    <t>EDF Energy spent fuel</t>
  </si>
  <si>
    <r>
      <t>RepU U</t>
    </r>
    <r>
      <rPr>
        <vertAlign val="subscript"/>
        <sz val="10"/>
        <rFont val="Times New Roman"/>
        <family val="1"/>
      </rPr>
      <t>3</t>
    </r>
    <r>
      <rPr>
        <sz val="10"/>
        <rFont val="Times New Roman"/>
        <family val="1"/>
      </rPr>
      <t>O</t>
    </r>
    <r>
      <rPr>
        <vertAlign val="subscript"/>
        <sz val="10"/>
        <rFont val="Times New Roman"/>
        <family val="1"/>
      </rPr>
      <t>8</t>
    </r>
    <r>
      <rPr>
        <sz val="10"/>
        <rFont val="Times New Roman"/>
        <family val="1"/>
      </rPr>
      <t>/UO</t>
    </r>
    <r>
      <rPr>
        <vertAlign val="subscript"/>
        <sz val="10"/>
        <rFont val="Times New Roman"/>
        <family val="1"/>
      </rPr>
      <t>3</t>
    </r>
  </si>
  <si>
    <t>EDF Energy assumed to declare inventories in the form of fabricated fuel or reprocessed uranium. Upstream components provided by EDF SA, other than UK-owned reprocessed materials. Includes NDA-reported AGR and PWR inventories of ca. 90tU of unirradiated fuel. EDF Energy reports large quantities of unburned fuel (£1.1bn), assumed to be mostly in-core material or final core residual unburned fuel</t>
  </si>
  <si>
    <t>Springfields Fuels Ltd (SFL)/ Westinghouse Electric UK/                         Uranium Asset Management (UAM)                    (accounts expressed in £(SFL) and US$ (UAM))</t>
  </si>
  <si>
    <t>WNA 2023 and 2021 Fuel Report; https://www.edfenergy.com/sites/default/files/edf-sustainable-business-update-160922.pdf</t>
  </si>
  <si>
    <t>https://www.edfenergy.com/sites/default/files/2024-06/EDF-Energy-Holdings-Limited-FY23-signed-11-June-2024.pdf</t>
  </si>
  <si>
    <t>https://www.urenco.com/cdn/uploads/supporting-files/Urenco-AR2023.pdf</t>
  </si>
  <si>
    <t>Urenco UK Limited</t>
  </si>
  <si>
    <t>https://find-and-update.company-information.service.gov.uk/company/01144899/filing-history</t>
  </si>
  <si>
    <t>https://www.yellowcakeplc.com/wp-content/uploads/2024/01/Yellow-Cake-Quarterly-Operating-Update-31-December-2023.pdf</t>
  </si>
  <si>
    <t>SUMMARY OF AFRICAN &amp; MIDDLE EASTERN INVENTORY STATISTICS - 2023</t>
  </si>
  <si>
    <t>SUMMARY OF EUROPEAN INVENTORY STATISTICS - 2023</t>
  </si>
  <si>
    <t>COMMENTARY</t>
  </si>
  <si>
    <t>LIQUIDITY RATIONALE</t>
  </si>
  <si>
    <t>Global</t>
  </si>
  <si>
    <t>Est. Values</t>
  </si>
  <si>
    <t>2021 Demand</t>
  </si>
  <si>
    <t xml:space="preserve"> 1 494</t>
  </si>
  <si>
    <t xml:space="preserve"> 2 043</t>
  </si>
  <si>
    <t xml:space="preserve"> 14 943</t>
  </si>
  <si>
    <t xml:space="preserve"> 3 194</t>
  </si>
  <si>
    <t xml:space="preserve"> 6 333</t>
  </si>
  <si>
    <t xml:space="preserve"> 14 986</t>
  </si>
  <si>
    <t xml:space="preserve"> 50 917</t>
  </si>
  <si>
    <t xml:space="preserve"> 3 936</t>
  </si>
  <si>
    <t xml:space="preserve"> 2 424</t>
  </si>
  <si>
    <t xml:space="preserve"> 9 751</t>
  </si>
  <si>
    <t xml:space="preserve"> 17 801</t>
  </si>
  <si>
    <t xml:space="preserve"> 2 304</t>
  </si>
  <si>
    <t xml:space="preserve"> 2 489</t>
  </si>
  <si>
    <t xml:space="preserve"> 12 076</t>
  </si>
  <si>
    <t xml:space="preserve"> 56 497</t>
  </si>
  <si>
    <t xml:space="preserve"> 2 670</t>
  </si>
  <si>
    <t xml:space="preserve"> 1 605</t>
  </si>
  <si>
    <t xml:space="preserve"> 11 997</t>
  </si>
  <si>
    <t xml:space="preserve"> 19 305</t>
  </si>
  <si>
    <t xml:space="preserve"> 2 225</t>
  </si>
  <si>
    <t xml:space="preserve"> 3 717</t>
  </si>
  <si>
    <t xml:space="preserve"> 1 278</t>
  </si>
  <si>
    <t xml:space="preserve"> 42 290</t>
  </si>
  <si>
    <t xml:space="preserve"> 200 679</t>
  </si>
  <si>
    <t xml:space="preserve"> 4 176</t>
  </si>
  <si>
    <t xml:space="preserve"> 4 297</t>
  </si>
  <si>
    <t xml:space="preserve"> 9 774</t>
  </si>
  <si>
    <t xml:space="preserve"> 18 548</t>
  </si>
  <si>
    <t xml:space="preserve"> 1 880</t>
  </si>
  <si>
    <t xml:space="preserve"> 2 812</t>
  </si>
  <si>
    <t>See table below</t>
  </si>
  <si>
    <t>Barakah 4 core hadn't yet arrived in 2021</t>
  </si>
  <si>
    <t>Islamic Republic of Iran </t>
  </si>
  <si>
    <r>
      <t>1 utility/supplier </t>
    </r>
    <r>
      <rPr>
        <vertAlign val="superscript"/>
        <sz val="9"/>
        <rFont val="Times New Roman"/>
        <family val="1"/>
      </rPr>
      <t>b</t>
    </r>
  </si>
  <si>
    <r>
      <t xml:space="preserve">1 utility </t>
    </r>
    <r>
      <rPr>
        <vertAlign val="superscript"/>
        <sz val="9"/>
        <rFont val="Times New Roman"/>
        <family val="1"/>
      </rPr>
      <t>b</t>
    </r>
    <r>
      <rPr>
        <sz val="9"/>
        <rFont val="Times New Roman"/>
        <family val="1"/>
      </rPr>
      <t> </t>
    </r>
  </si>
  <si>
    <t>Akkuyu 1 first core</t>
  </si>
  <si>
    <r>
      <t xml:space="preserve">1 utility </t>
    </r>
    <r>
      <rPr>
        <vertAlign val="superscript"/>
        <sz val="9"/>
        <rFont val="Times New Roman"/>
        <family val="1"/>
      </rPr>
      <t>b </t>
    </r>
  </si>
  <si>
    <r>
      <rPr>
        <vertAlign val="superscript"/>
        <sz val="9"/>
        <rFont val="Times New Roman"/>
        <family val="1"/>
      </rPr>
      <t>b</t>
    </r>
    <r>
      <rPr>
        <sz val="9"/>
        <rFont val="Times New Roman"/>
        <family val="1"/>
      </rPr>
      <t xml:space="preserve"> Utility had no publicly available statistics on inventories</t>
    </r>
  </si>
  <si>
    <r>
      <t>1 utility </t>
    </r>
    <r>
      <rPr>
        <vertAlign val="superscript"/>
        <sz val="9"/>
        <rFont val="Times New Roman"/>
        <family val="1"/>
      </rPr>
      <t>b</t>
    </r>
  </si>
  <si>
    <t>Financial Reporting: 2021-22</t>
  </si>
  <si>
    <t>https://comtradeplus.un.org/TradeFlow; https://biruni.tuik.gov.tr/disticaretapp/menu_ing.zul</t>
  </si>
  <si>
    <r>
      <t>UO</t>
    </r>
    <r>
      <rPr>
        <vertAlign val="subscript"/>
        <sz val="9"/>
        <rFont val="Times New Roman"/>
        <family val="1"/>
      </rPr>
      <t>2</t>
    </r>
  </si>
  <si>
    <t>Ulba inventories</t>
  </si>
  <si>
    <t>Uzbekistan</t>
  </si>
  <si>
    <t>Navoiyuran</t>
  </si>
  <si>
    <r>
      <t>As 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 xml:space="preserve"> , UO</t>
    </r>
    <r>
      <rPr>
        <vertAlign val="subscript"/>
        <sz val="9"/>
        <rFont val="Times New Roman"/>
        <family val="1"/>
      </rPr>
      <t>3</t>
    </r>
    <r>
      <rPr>
        <sz val="9"/>
        <rFont val="Times New Roman"/>
        <family val="1"/>
      </rPr>
      <t>, UO</t>
    </r>
    <r>
      <rPr>
        <vertAlign val="subscript"/>
        <sz val="9"/>
        <rFont val="Times New Roman"/>
        <family val="1"/>
      </rPr>
      <t>2</t>
    </r>
    <r>
      <rPr>
        <sz val="9"/>
        <rFont val="Times New Roman"/>
        <family val="1"/>
      </rPr>
      <t xml:space="preserve"> or UF</t>
    </r>
    <r>
      <rPr>
        <vertAlign val="subscript"/>
        <sz val="9"/>
        <rFont val="Times New Roman"/>
        <family val="1"/>
      </rPr>
      <t>6</t>
    </r>
  </si>
  <si>
    <t>NB. Based on 0.22wt% tails. However, TVEL supplies domestic fuel using much lower operational tails</t>
  </si>
  <si>
    <t>https://atomenergoprom.ru/u/file/2024_/fin_otchet_2023.pdf</t>
  </si>
  <si>
    <t>https://aecc.tvel.ru/activity/</t>
  </si>
  <si>
    <t>https://www.urenco.com/cdn/uploads/supporting-files/UNL_2023_Annual_Report_and_Accounts_FINAL_w._Audit_Report_.pdf</t>
  </si>
  <si>
    <t>https://krafman.se/okg-aktiebolag/5560633728/arsredovisning#2023-01-01-2023-12-31</t>
  </si>
  <si>
    <t>https://krafman.se/westinghouse-electric-sweden-ab/5560706359/arsredovisning#2023-01-01-2023-12-31</t>
  </si>
  <si>
    <t>Uranium Royalty Corp.
(31/01/24)</t>
  </si>
  <si>
    <t>https://www.nbpower.com/media/1493290/nbp_annual-report_2024_english-1.pdf</t>
  </si>
  <si>
    <t>https://denisonmines.com/site/assets/files/6508/investor_update_-_march_2024.pdf</t>
  </si>
  <si>
    <t>https://www.uraniumroyalty.com/_resources/financials/URC-FS-Q3-2024.pdf?v=081912</t>
  </si>
  <si>
    <r>
      <t>URC invests and holds its physical uranium assets in the form of U</t>
    </r>
    <r>
      <rPr>
        <i/>
        <vertAlign val="subscript"/>
        <sz val="10"/>
        <rFont val="Times New Roman"/>
        <family val="1"/>
      </rPr>
      <t>3</t>
    </r>
    <r>
      <rPr>
        <i/>
        <sz val="10"/>
        <rFont val="Times New Roman"/>
        <family val="1"/>
      </rPr>
      <t>O</t>
    </r>
    <r>
      <rPr>
        <i/>
        <vertAlign val="subscript"/>
        <sz val="10"/>
        <rFont val="Times New Roman"/>
        <family val="1"/>
      </rPr>
      <t>8</t>
    </r>
  </si>
  <si>
    <t>Excl. Nesoi/off-spec and TVA MBU/DBOT</t>
  </si>
  <si>
    <t>EIA 2022</t>
  </si>
  <si>
    <t>Kudankulam 1&amp;2 R7</t>
  </si>
  <si>
    <t>UCIL</t>
  </si>
  <si>
    <t>No trade statistics available. Press statements confirmed first fabricated nuclear fuel shipment arrived from Russia in September 2023</t>
  </si>
  <si>
    <t>Financial Reporting: 2023-24 (31 March)</t>
  </si>
  <si>
    <t xml:space="preserve">Nuclear Power Corporation of India Ltd./                                          Indian Department of Atomic Energy           (2023-24)                       </t>
  </si>
  <si>
    <t>Not applicable - operations focused on mining. Inventories are assumed to be included in the national stockpile</t>
  </si>
  <si>
    <t>R7 for Kudankulam 1&amp;2</t>
  </si>
  <si>
    <t>https://www.npcil.nic.in/WriteReadData/userfiles/file/Financials_Results_15052024.pdf</t>
  </si>
  <si>
    <t>https://cdnbbsr.s3waas.gov.in/s35b8e4fd39d9786228649a8a8bec4e008/uploads/2023/10/20231019477169214.pdf</t>
  </si>
  <si>
    <r>
      <t>EUP or enriched UO</t>
    </r>
    <r>
      <rPr>
        <vertAlign val="subscript"/>
        <sz val="10"/>
        <rFont val="Times New Roman"/>
        <family val="1"/>
      </rPr>
      <t>2</t>
    </r>
  </si>
  <si>
    <t>Uranium Corporation of India Ltd.                  (2021-22)</t>
  </si>
  <si>
    <r>
      <t>Not applicable - enriched fuel imported as EUP/UO</t>
    </r>
    <r>
      <rPr>
        <i/>
        <vertAlign val="subscript"/>
        <sz val="10"/>
        <rFont val="Times New Roman"/>
        <family val="1"/>
      </rPr>
      <t xml:space="preserve">2 </t>
    </r>
  </si>
  <si>
    <t>WNA Fuel Report 2023 and KHNP actuals</t>
  </si>
  <si>
    <t>2023-2021 DELTAS</t>
  </si>
  <si>
    <t>https://www.urenco.com/cdn/uploads/supporting-files/064085032-_Urenco_22_Testatsexemplar_%C3%9Cbersetzung.pdf</t>
  </si>
  <si>
    <t>UNL consolidated</t>
  </si>
  <si>
    <t>At Urenco (consolidated at Group level)</t>
  </si>
  <si>
    <t>https://www.unternehmensregister.de/ureg/result.html;jsessionid=DC2F0F0C646F0F70D77F9D0EAA5FD02B.web04-1?submitaction=showDocument&amp;id=33039782</t>
  </si>
  <si>
    <t>Part-burned core values have been deducted  from the four categories of material above</t>
  </si>
  <si>
    <t>2 financial funds </t>
  </si>
  <si>
    <r>
      <rPr>
        <vertAlign val="superscript"/>
        <sz val="10"/>
        <rFont val="Times New Roman"/>
        <family val="1"/>
      </rPr>
      <t>1</t>
    </r>
    <r>
      <rPr>
        <sz val="10"/>
        <rFont val="Times New Roman"/>
        <family val="1"/>
      </rPr>
      <t xml:space="preserve"> WNA Fuel Report 2021/23</t>
    </r>
  </si>
  <si>
    <t>Country (non-EU)</t>
  </si>
  <si>
    <t>https://www.nbpower.com/en/about-us/learning/learn-about-electricity/nuclear/candu-6-fuel</t>
  </si>
  <si>
    <t>https://files.opg.com/wp-content/uploads/2021/07/F2-05-01-Nuclear-Fuel-Costs_Updated-20210709_210729_203858.pdf</t>
  </si>
  <si>
    <t>NB Power purchases of remaining HydroQuebec fuel inventory.
Materials and supplies and fuel valued at CAD$301m as at 31.12.23 
Normally about one year's supply of new fuel is kept at the plant.</t>
  </si>
  <si>
    <t>3 utilities^ </t>
  </si>
  <si>
    <t>Strategic minimim (OPG)</t>
  </si>
  <si>
    <t>https://www.cnnpn.cn/article/42609.html</t>
  </si>
  <si>
    <t>China Nuclear 272 Uranium Industry Co., Ltd. &amp; China Nuclear 404</t>
  </si>
  <si>
    <t>Xiapu 1</t>
  </si>
  <si>
    <t>RESTATED</t>
  </si>
  <si>
    <r>
      <t>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/UO</t>
    </r>
    <r>
      <rPr>
        <vertAlign val="subscript"/>
        <sz val="9"/>
        <rFont val="Times New Roman"/>
        <family val="1"/>
      </rPr>
      <t>3</t>
    </r>
    <r>
      <rPr>
        <sz val="9"/>
        <rFont val="Times New Roman"/>
        <family val="1"/>
      </rPr>
      <t>/UF</t>
    </r>
    <r>
      <rPr>
        <vertAlign val="subscript"/>
        <sz val="9"/>
        <rFont val="Times New Roman"/>
        <family val="1"/>
      </rPr>
      <t>6</t>
    </r>
  </si>
  <si>
    <r>
      <rPr>
        <vertAlign val="superscript"/>
        <sz val="8"/>
        <color theme="1"/>
        <rFont val="Times New Roman"/>
        <family val="1"/>
      </rPr>
      <t>b</t>
    </r>
    <r>
      <rPr>
        <sz val="8"/>
        <color theme="1"/>
        <rFont val="Times New Roman"/>
        <family val="1"/>
      </rPr>
      <t xml:space="preserve"> WNA 2023 Nuclear Fuel Report</t>
    </r>
  </si>
  <si>
    <t>Not applicable; all fuel purchased from TVEL in fabricated bundles. Rosenergoatom describes stocks as part-burned fuel in reactors. Domestic fuel is understood to be supplied at prices significantly below market. Consequently, the price below is derived from the average costs of Rosenergoatom fuel between 2015-2018</t>
  </si>
  <si>
    <t>GLOBAL INVENTORIES SUMMARY (as per original IAEA report)</t>
  </si>
  <si>
    <t>https://economie.fgov.be/sites/default/files/Files/Energy/Phoenix-Fuel-Supply-Agreement-EBL-NucSub.pdf</t>
  </si>
  <si>
    <r>
      <rPr>
        <vertAlign val="superscript"/>
        <sz val="9"/>
        <rFont val="Times New Roman"/>
        <family val="1"/>
      </rPr>
      <t>a</t>
    </r>
    <r>
      <rPr>
        <sz val="9"/>
        <rFont val="Times New Roman"/>
        <family val="1"/>
      </rPr>
      <t xml:space="preserve"> Tonnes U (tU), not tonnes U equivalent (tUe) unless otherwise stated</t>
    </r>
  </si>
  <si>
    <r>
      <t>21 utilities</t>
    </r>
    <r>
      <rPr>
        <vertAlign val="superscript"/>
        <sz val="9"/>
        <rFont val="Times New Roman"/>
        <family val="1"/>
      </rPr>
      <t>b</t>
    </r>
  </si>
  <si>
    <t>Reactor upgrades</t>
  </si>
  <si>
    <r>
      <t>Assessed material form</t>
    </r>
    <r>
      <rPr>
        <b/>
        <vertAlign val="superscript"/>
        <sz val="9"/>
        <rFont val="Times New Roman"/>
        <family val="1"/>
      </rPr>
      <t xml:space="preserve"> a</t>
    </r>
  </si>
  <si>
    <r>
      <rPr>
        <vertAlign val="superscript"/>
        <sz val="8"/>
        <rFont val="Times New Roman"/>
        <family val="1"/>
      </rPr>
      <t>d</t>
    </r>
    <r>
      <rPr>
        <sz val="8"/>
        <rFont val="Times New Roman"/>
        <family val="1"/>
      </rPr>
      <t xml:space="preserve"> Taiwan</t>
    </r>
  </si>
  <si>
    <t>1 utility/supplier </t>
  </si>
  <si>
    <r>
      <t xml:space="preserve">3 utilities </t>
    </r>
    <r>
      <rPr>
        <vertAlign val="superscript"/>
        <sz val="9"/>
        <rFont val="Times New Roman"/>
        <family val="1"/>
      </rPr>
      <t>b </t>
    </r>
  </si>
  <si>
    <t>First core delivered</t>
  </si>
  <si>
    <t>Fabricated fuel delivered by TVEL</t>
  </si>
  <si>
    <t>GLOBAL INVENTORIES SUMMARY</t>
  </si>
  <si>
    <r>
      <t>3 utilities</t>
    </r>
    <r>
      <rPr>
        <vertAlign val="superscript"/>
        <sz val="9"/>
        <rFont val="Times New Roman"/>
        <family val="1"/>
      </rPr>
      <t>b</t>
    </r>
  </si>
  <si>
    <t>South American totals</t>
  </si>
  <si>
    <t>Updated with DIOXITEK 2021 accounts data</t>
  </si>
  <si>
    <t>https://www.na-sa.com.ar/storage/files/shares/transparencia/Estados%20Contables%202023%20Legalizados.pdf</t>
  </si>
  <si>
    <t>https://econojournal.com.ar/2023/04/para-asegurar-el-suministro-para-centrales-nucleares-dioxitek-compro-por-primera-vez-uranio-a-precio-spot-con-un-contrato-trianual/</t>
  </si>
  <si>
    <t>https://www.argentina.gob.ar/sites/default/files/diciembre_2016_-_informe_especial_de_uranio_0.pdf</t>
  </si>
  <si>
    <t>2021 Deltas</t>
  </si>
  <si>
    <t>Volume</t>
  </si>
  <si>
    <t>Assessed material form *</t>
  </si>
  <si>
    <t>Suppliers (excl. SPUT/URC)</t>
  </si>
  <si>
    <t>IMPACT OF RESTATEMENTS</t>
  </si>
  <si>
    <t>CGN Mining Company Limited (Accounts stated in Hong Kong Dollars)</t>
  </si>
  <si>
    <t>National stockpile (incl. CNUC and CGNMC)</t>
  </si>
  <si>
    <t>CGN Mining</t>
  </si>
  <si>
    <t>http://www.cgnmc.com/en_cgnmc/c101147/2024-04/25/a2f688b8874148f5aef5f0e307522365/files/41e5714510c0409597e757d53a509d06.pdf</t>
  </si>
  <si>
    <t xml:space="preserve">CNUC Namibia Mining Limited </t>
  </si>
  <si>
    <t>https://www.rossing.com/files/2024/financial-statements.pdf</t>
  </si>
  <si>
    <t>https://clarity-project.info/edr/14309787/quarterly-finances?current_year=2024&amp;current_month=3</t>
  </si>
  <si>
    <r>
      <t>Most EUP/UO</t>
    </r>
    <r>
      <rPr>
        <i/>
        <vertAlign val="subscript"/>
        <sz val="10"/>
        <rFont val="Times New Roman"/>
        <family val="1"/>
      </rPr>
      <t>2</t>
    </r>
    <r>
      <rPr>
        <i/>
        <sz val="10"/>
        <rFont val="Times New Roman"/>
        <family val="1"/>
      </rPr>
      <t xml:space="preserve"> imported - most fuel domestically fabricated</t>
    </r>
  </si>
  <si>
    <t>Global Totals</t>
  </si>
  <si>
    <r>
      <t xml:space="preserve">Using ANDRA reported quantities. EDF values </t>
    </r>
    <r>
      <rPr>
        <sz val="9"/>
        <color rgb="FFFF0000"/>
        <rFont val="Times New Roman"/>
        <family val="1"/>
      </rPr>
      <t>include</t>
    </r>
    <r>
      <rPr>
        <sz val="9"/>
        <color theme="1"/>
        <rFont val="Times New Roman"/>
        <family val="1"/>
      </rPr>
      <t xml:space="preserve"> reprocessed materials but indicate multi-year coverage in NatU upstream sectors; also 6-12 months for EUP and fabrication net of EDF Energy volumes in UK. Framatome and Orano C-E have EUP stocks and WIP. Orano Mining holds uranium ore and U</t>
    </r>
    <r>
      <rPr>
        <vertAlign val="subscript"/>
        <sz val="9"/>
        <color theme="1"/>
        <rFont val="Times New Roman"/>
        <family val="1"/>
      </rPr>
      <t>3</t>
    </r>
    <r>
      <rPr>
        <sz val="9"/>
        <color theme="1"/>
        <rFont val="Times New Roman"/>
        <family val="1"/>
      </rPr>
      <t>O</t>
    </r>
    <r>
      <rPr>
        <vertAlign val="subscript"/>
        <sz val="9"/>
        <color theme="1"/>
        <rFont val="Times New Roman"/>
        <family val="1"/>
      </rPr>
      <t>8</t>
    </r>
    <r>
      <rPr>
        <sz val="9"/>
        <color theme="1"/>
        <rFont val="Times New Roman"/>
        <family val="1"/>
      </rPr>
      <t xml:space="preserve"> stocks</t>
    </r>
  </si>
  <si>
    <r>
      <t>3 utilities</t>
    </r>
    <r>
      <rPr>
        <vertAlign val="superscript"/>
        <sz val="9"/>
        <color theme="1"/>
        <rFont val="Times New Roman"/>
        <family val="1"/>
      </rPr>
      <t>b</t>
    </r>
  </si>
  <si>
    <r>
      <t>Finished U</t>
    </r>
    <r>
      <rPr>
        <vertAlign val="subscript"/>
        <sz val="9"/>
        <color theme="1"/>
        <rFont val="Times New Roman"/>
        <family val="1"/>
      </rPr>
      <t>3</t>
    </r>
    <r>
      <rPr>
        <sz val="9"/>
        <color theme="1"/>
        <rFont val="Times New Roman"/>
        <family val="1"/>
      </rPr>
      <t>O</t>
    </r>
    <r>
      <rPr>
        <vertAlign val="subscript"/>
        <sz val="9"/>
        <color theme="1"/>
        <rFont val="Times New Roman"/>
        <family val="1"/>
      </rPr>
      <t>8</t>
    </r>
    <r>
      <rPr>
        <sz val="9"/>
        <color theme="1"/>
        <rFont val="Times New Roman"/>
        <family val="1"/>
      </rPr>
      <t xml:space="preserve"> and WIP</t>
    </r>
  </si>
  <si>
    <t>tU Natural and Reprocessed Uranium</t>
  </si>
  <si>
    <t>Suppliers EU27</t>
  </si>
  <si>
    <t>Utilities EU27</t>
  </si>
  <si>
    <t>tU as EUP/enriched UO2</t>
  </si>
  <si>
    <t>tU as UO2 (Fabricated fuel)</t>
  </si>
  <si>
    <r>
      <t>Extrapolated ANDRA reported quantities. EDF values include reprocessed materials and indicate multi-year coverage in NatU upstream sectors; also 6-12 months for EUP and fabrication net of EDF Energy volumes in UK. Framatome and Orano C-E have EUP stocks and WIP. Orano Mining holds uranium ore and 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 xml:space="preserve"> stocks</t>
    </r>
  </si>
  <si>
    <r>
      <t>Finished 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 xml:space="preserve"> and WIP</t>
    </r>
  </si>
  <si>
    <t>tU Natural Uranium (no reprocessed)</t>
  </si>
  <si>
    <r>
      <t>Includes finished fuel, WIP nd LEU Fuel Bank at Angarsk, but excludes DUF</t>
    </r>
    <r>
      <rPr>
        <vertAlign val="subscript"/>
        <sz val="9"/>
        <rFont val="Times New Roman"/>
        <family val="1"/>
      </rPr>
      <t>6</t>
    </r>
    <r>
      <rPr>
        <sz val="9"/>
        <rFont val="Times New Roman"/>
        <family val="1"/>
      </rPr>
      <t xml:space="preserve"> reserves that require additional processing with primary capacity</t>
    </r>
  </si>
  <si>
    <t>tU Natural Uranium and SIU</t>
  </si>
  <si>
    <t>Corrected Barakah 3 and KANUPP 3 first core recognition; ESKOM fiscal year correction</t>
  </si>
  <si>
    <r>
      <t>Atomenergoprom restated (UO</t>
    </r>
    <r>
      <rPr>
        <vertAlign val="subscript"/>
        <sz val="9"/>
        <rFont val="Times New Roman"/>
        <family val="1"/>
      </rPr>
      <t>2</t>
    </r>
    <r>
      <rPr>
        <sz val="9"/>
        <rFont val="Times New Roman"/>
        <family val="1"/>
      </rPr>
      <t xml:space="preserve"> ommission corrected); Navoiyuran and Ulba added</t>
    </r>
  </si>
  <si>
    <t>Significant corrections and updates</t>
  </si>
  <si>
    <t>Removed SCE holdings that double-counted APS; reflected strategic plan split for OPG</t>
  </si>
  <si>
    <t>Corrected error in analysis of Brazilian uranium import data; added in non-current NASA holdings</t>
  </si>
  <si>
    <t>Reflected Tapaur 1&amp;2 suspension impact on NPCIL; added pre-2010 Chinese stocks of EUP; revised KHNP analysis using actual fuel consumption data</t>
  </si>
  <si>
    <t xml:space="preserve">Form </t>
  </si>
  <si>
    <t>Function</t>
  </si>
  <si>
    <t>North   America</t>
  </si>
  <si>
    <t>South   America</t>
  </si>
  <si>
    <t>South and   East Asia</t>
  </si>
  <si>
    <t>Global    Totals</t>
  </si>
  <si>
    <t>Global Demand</t>
  </si>
  <si>
    <t>WIP    coverage</t>
  </si>
  <si>
    <t>Supplier WIP makes up for utility deficiencies</t>
  </si>
  <si>
    <t>Corroberates 12 month WIP</t>
  </si>
  <si>
    <t>Supplier WIP not quite making up for utility deficiencies</t>
  </si>
  <si>
    <t>No supplier WIP</t>
  </si>
  <si>
    <t>Indicates 6 months WIP plus 4 months rolling stock</t>
  </si>
  <si>
    <t>GLOBAL INVENTORY STATUS IN 2023 - BY FORM AND FUNCTION</t>
  </si>
  <si>
    <r>
      <t>tU as EUP/enriched UO</t>
    </r>
    <r>
      <rPr>
        <i/>
        <vertAlign val="subscript"/>
        <sz val="9"/>
        <color theme="1"/>
        <rFont val="Times New Roman"/>
        <family val="1"/>
      </rPr>
      <t>2</t>
    </r>
  </si>
  <si>
    <r>
      <t>tU as UO</t>
    </r>
    <r>
      <rPr>
        <i/>
        <vertAlign val="subscript"/>
        <sz val="9"/>
        <color theme="1"/>
        <rFont val="Times New Roman"/>
        <family val="1"/>
      </rPr>
      <t>2</t>
    </r>
    <r>
      <rPr>
        <i/>
        <sz val="9"/>
        <color theme="1"/>
        <rFont val="Times New Roman"/>
        <family val="1"/>
      </rPr>
      <t xml:space="preserve"> (Fabricated fuel)</t>
    </r>
  </si>
  <si>
    <t>Framatome SAS inventories estimated pro-rata to segment income; Orano C-E inventories evaluated as SWU; ANDRA reported quantities replaced with utility/supplier data; EDF Energy fully extracted from EDF (FR)</t>
  </si>
  <si>
    <t>Months' cover (excl. FCs)</t>
  </si>
  <si>
    <t>Enriched Uranium</t>
  </si>
  <si>
    <t>(tU as fabricated fuel)</t>
  </si>
  <si>
    <r>
      <t xml:space="preserve">1 utility </t>
    </r>
    <r>
      <rPr>
        <vertAlign val="superscript"/>
        <sz val="9"/>
        <rFont val="Times New Roman"/>
        <family val="1"/>
      </rPr>
      <t>c</t>
    </r>
    <r>
      <rPr>
        <sz val="9"/>
        <rFont val="Times New Roman"/>
        <family val="1"/>
      </rPr>
      <t> </t>
    </r>
  </si>
  <si>
    <r>
      <rPr>
        <vertAlign val="superscript"/>
        <sz val="9"/>
        <rFont val="Times New Roman"/>
        <family val="1"/>
      </rPr>
      <t>c</t>
    </r>
    <r>
      <rPr>
        <sz val="9"/>
        <rFont val="Times New Roman"/>
        <family val="1"/>
      </rPr>
      <t xml:space="preserve"> Financial data for year ending 31 March 2023</t>
    </r>
  </si>
  <si>
    <r>
      <t>Nat UO</t>
    </r>
    <r>
      <rPr>
        <vertAlign val="subscript"/>
        <sz val="9"/>
        <color theme="1"/>
        <rFont val="Times New Roman"/>
        <family val="1"/>
      </rPr>
      <t>2</t>
    </r>
  </si>
  <si>
    <r>
      <t>kgU as UF</t>
    </r>
    <r>
      <rPr>
        <vertAlign val="subscript"/>
        <sz val="9"/>
        <color theme="1"/>
        <rFont val="Times New Roman"/>
        <family val="1"/>
      </rPr>
      <t>6</t>
    </r>
  </si>
  <si>
    <r>
      <t>kgU as U</t>
    </r>
    <r>
      <rPr>
        <vertAlign val="subscript"/>
        <sz val="9"/>
        <color theme="1"/>
        <rFont val="Times New Roman"/>
        <family val="1"/>
      </rPr>
      <t>3</t>
    </r>
    <r>
      <rPr>
        <sz val="9"/>
        <color theme="1"/>
        <rFont val="Times New Roman"/>
        <family val="1"/>
      </rPr>
      <t>O</t>
    </r>
    <r>
      <rPr>
        <vertAlign val="subscript"/>
        <sz val="9"/>
        <color theme="1"/>
        <rFont val="Times New Roman"/>
        <family val="1"/>
      </rPr>
      <t>8</t>
    </r>
  </si>
  <si>
    <r>
      <t>kgU as UO</t>
    </r>
    <r>
      <rPr>
        <vertAlign val="subscript"/>
        <sz val="9"/>
        <color theme="1"/>
        <rFont val="Times New Roman"/>
        <family val="1"/>
      </rPr>
      <t>2</t>
    </r>
  </si>
  <si>
    <t>Financial Reporting: 2023-23</t>
  </si>
  <si>
    <t>https://www.eskom.co.za/wp-content/uploads/2024/12/Eskom-annual-financial-statements-2024.pdf</t>
  </si>
  <si>
    <r>
      <t>(tU as 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 UF</t>
    </r>
    <r>
      <rPr>
        <vertAlign val="subscript"/>
        <sz val="9"/>
        <rFont val="Times New Roman"/>
        <family val="1"/>
      </rPr>
      <t>6</t>
    </r>
    <r>
      <rPr>
        <sz val="9"/>
        <rFont val="Times New Roman"/>
        <family val="1"/>
      </rPr>
      <t xml:space="preserve"> or UO</t>
    </r>
    <r>
      <rPr>
        <vertAlign val="subscript"/>
        <sz val="9"/>
        <rFont val="Times New Roman"/>
        <family val="1"/>
      </rPr>
      <t>2</t>
    </r>
    <r>
      <rPr>
        <sz val="9"/>
        <rFont val="Times New Roman"/>
        <family val="1"/>
      </rPr>
      <t>)</t>
    </r>
  </si>
  <si>
    <r>
      <t>(tU as EUP or UO</t>
    </r>
    <r>
      <rPr>
        <vertAlign val="subscript"/>
        <sz val="9"/>
        <rFont val="Times New Roman"/>
        <family val="1"/>
      </rPr>
      <t>2</t>
    </r>
    <r>
      <rPr>
        <sz val="9"/>
        <rFont val="Times New Roman"/>
        <family val="1"/>
      </rPr>
      <t>)</t>
    </r>
  </si>
  <si>
    <t>Incl. 1/3rd of cores in Year 1</t>
  </si>
  <si>
    <t>CNUC Namibia Mining Limited      CNNC Rössing Uranium Limited                                            (Accounts stated in Namibian Dollars)</t>
  </si>
  <si>
    <t>DIOXITEK (2022)</t>
  </si>
  <si>
    <t>DIOXITEK only (2022 data)</t>
  </si>
  <si>
    <t>NPCIL/NFC/DAE; Target of 15,000tU strategic inventory of natural uranium</t>
  </si>
  <si>
    <t>Ostrovets operational</t>
  </si>
  <si>
    <t>Uranium Corporation of India Ltd.                  (2023-24)</t>
  </si>
  <si>
    <t>https://ucil.gov.in/pdf/report/Annual%20report%202023-24%20English.pdf</t>
  </si>
  <si>
    <t>UCIL WIP</t>
  </si>
  <si>
    <t>WIP/Next reload</t>
  </si>
  <si>
    <t>Strategic</t>
  </si>
  <si>
    <t>Surplus immoble</t>
  </si>
  <si>
    <t>Surplus mobile</t>
  </si>
  <si>
    <t>Check</t>
  </si>
  <si>
    <t>https://inventaire.andra.fr/sites/default/files/pdf/andra_inventaire_national_essentiel_2025_web.pdf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</si>
</sst>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 #,##0.00_-;_-* &quot;-&quot;??_-;_-@_-"/>
    <numFmt numFmtId="165" formatCode="0.0"/>
    <numFmt numFmtId="166" formatCode="#\ ##0"/>
    <numFmt numFmtId="167" formatCode="#\ ###\ ##0"/>
    <numFmt numFmtId="168" formatCode=".\ #;"/>
    <numFmt numFmtId="169" formatCode="0.0%"/>
  </numFmts>
  <fonts count="62" x14ac:knownFonts="1">
    <font>
      <sz val="11"/>
      <color theme="1"/>
      <name val="Arial"/>
      <family val="2"/>
    </font>
    <font>
      <sz val="11"/>
      <color theme="1"/>
      <name val="Arial"/>
      <family val="2"/>
    </font>
    <font>
      <sz val="9"/>
      <color indexed="81"/>
      <name val="Tahoma"/>
      <family val="2"/>
    </font>
    <font>
      <b/>
      <sz val="9"/>
      <color indexed="81"/>
      <name val="Tahoma"/>
      <family val="2"/>
    </font>
    <font>
      <sz val="10"/>
      <name val="Calibri"/>
      <family val="2"/>
      <scheme val="minor"/>
    </font>
    <font>
      <sz val="9"/>
      <color theme="1"/>
      <name val="Arial"/>
      <family val="2"/>
    </font>
    <font>
      <b/>
      <sz val="11"/>
      <color theme="1"/>
      <name val="Arial"/>
      <family val="2"/>
    </font>
    <font>
      <sz val="10"/>
      <color theme="1"/>
      <name val="Arial"/>
      <family val="2"/>
    </font>
    <font>
      <sz val="10"/>
      <name val="Arial"/>
      <family val="2"/>
    </font>
    <font>
      <b/>
      <sz val="10"/>
      <name val="Times New Roman"/>
      <family val="1"/>
    </font>
    <font>
      <sz val="10"/>
      <name val="Times New Roman"/>
      <family val="1"/>
    </font>
    <font>
      <b/>
      <u/>
      <sz val="10"/>
      <name val="Times New Roman"/>
      <family val="1"/>
    </font>
    <font>
      <i/>
      <sz val="10"/>
      <name val="Times New Roman"/>
      <family val="1"/>
    </font>
    <font>
      <vertAlign val="subscript"/>
      <sz val="10"/>
      <name val="Times New Roman"/>
      <family val="1"/>
    </font>
    <font>
      <i/>
      <vertAlign val="subscript"/>
      <sz val="10"/>
      <name val="Times New Roman"/>
      <family val="1"/>
    </font>
    <font>
      <sz val="10"/>
      <color theme="1"/>
      <name val="Times New Roman"/>
      <family val="1"/>
    </font>
    <font>
      <i/>
      <sz val="10"/>
      <color theme="1"/>
      <name val="Times New Roman"/>
      <family val="1"/>
    </font>
    <font>
      <i/>
      <vertAlign val="subscript"/>
      <sz val="10"/>
      <color theme="1"/>
      <name val="Times New Roman"/>
      <family val="1"/>
    </font>
    <font>
      <b/>
      <vertAlign val="superscript"/>
      <sz val="10"/>
      <name val="Times New Roman"/>
      <family val="1"/>
    </font>
    <font>
      <vertAlign val="superscript"/>
      <sz val="10"/>
      <name val="Times New Roman"/>
      <family val="1"/>
    </font>
    <font>
      <sz val="9"/>
      <color theme="1"/>
      <name val="Times New Roman"/>
      <family val="1"/>
    </font>
    <font>
      <i/>
      <sz val="9"/>
      <color theme="1"/>
      <name val="Times New Roman"/>
      <family val="1"/>
    </font>
    <font>
      <sz val="9"/>
      <name val="Times New Roman"/>
      <family val="1"/>
    </font>
    <font>
      <u/>
      <sz val="9"/>
      <name val="Times New Roman"/>
      <family val="1"/>
    </font>
    <font>
      <b/>
      <sz val="12"/>
      <color theme="1"/>
      <name val="Times New Roman"/>
      <family val="1"/>
    </font>
    <font>
      <b/>
      <sz val="10"/>
      <color theme="1"/>
      <name val="Times New Roman"/>
      <family val="1"/>
    </font>
    <font>
      <i/>
      <sz val="9"/>
      <color theme="0"/>
      <name val="Times New Roman"/>
      <family val="1"/>
    </font>
    <font>
      <b/>
      <sz val="9"/>
      <name val="Times New Roman"/>
      <family val="1"/>
    </font>
    <font>
      <b/>
      <sz val="9"/>
      <color rgb="FFFFFFFF"/>
      <name val="Times New Roman"/>
      <family val="1"/>
    </font>
    <font>
      <vertAlign val="subscript"/>
      <sz val="9"/>
      <color theme="1"/>
      <name val="Times New Roman"/>
      <family val="1"/>
    </font>
    <font>
      <vertAlign val="subscript"/>
      <sz val="9"/>
      <name val="Times New Roman"/>
      <family val="1"/>
    </font>
    <font>
      <sz val="9"/>
      <color rgb="FFFFFFFF"/>
      <name val="Times New Roman"/>
      <family val="1"/>
    </font>
    <font>
      <b/>
      <sz val="9"/>
      <color theme="1"/>
      <name val="Times New Roman"/>
      <family val="1"/>
    </font>
    <font>
      <sz val="8"/>
      <color theme="1"/>
      <name val="Calibri"/>
      <family val="2"/>
    </font>
    <font>
      <b/>
      <sz val="11"/>
      <color theme="1"/>
      <name val="Times New Roman"/>
      <family val="1"/>
    </font>
    <font>
      <sz val="11"/>
      <color theme="1"/>
      <name val="Times New Roman"/>
      <family val="1"/>
    </font>
    <font>
      <sz val="8"/>
      <color theme="1"/>
      <name val="Times New Roman"/>
      <family val="1"/>
    </font>
    <font>
      <vertAlign val="subscript"/>
      <sz val="11"/>
      <name val="Times New Roman"/>
      <family val="1"/>
    </font>
    <font>
      <sz val="11"/>
      <color theme="0"/>
      <name val="Times New Roman"/>
      <family val="1"/>
    </font>
    <font>
      <vertAlign val="superscript"/>
      <sz val="9"/>
      <name val="Times New Roman"/>
      <family val="1"/>
    </font>
    <font>
      <b/>
      <vertAlign val="superscript"/>
      <sz val="9"/>
      <name val="Times New Roman"/>
      <family val="1"/>
    </font>
    <font>
      <vertAlign val="superscript"/>
      <sz val="9"/>
      <color theme="1"/>
      <name val="Times New Roman"/>
      <family val="1"/>
    </font>
    <font>
      <vertAlign val="superscript"/>
      <sz val="8"/>
      <color theme="1"/>
      <name val="Times New Roman"/>
      <family val="1"/>
    </font>
    <font>
      <sz val="11"/>
      <name val="Arial"/>
      <family val="2"/>
    </font>
    <font>
      <u/>
      <sz val="11"/>
      <color theme="10"/>
      <name val="Arial"/>
      <family val="2"/>
    </font>
    <font>
      <b/>
      <sz val="10"/>
      <color theme="1"/>
      <name val="Arial"/>
      <family val="2"/>
    </font>
    <font>
      <i/>
      <sz val="9"/>
      <color theme="1"/>
      <name val="Arial"/>
      <family val="2"/>
    </font>
    <font>
      <sz val="9"/>
      <color theme="0"/>
      <name val="Arial"/>
      <family val="2"/>
    </font>
    <font>
      <sz val="9"/>
      <color rgb="FF00B050"/>
      <name val="Times New Roman"/>
      <family val="1"/>
    </font>
    <font>
      <sz val="9"/>
      <name val="Arial"/>
      <family val="2"/>
    </font>
    <font>
      <sz val="8"/>
      <name val="Times New Roman"/>
      <family val="1"/>
    </font>
    <font>
      <b/>
      <sz val="12"/>
      <name val="Times New Roman"/>
      <family val="1"/>
    </font>
    <font>
      <b/>
      <sz val="11"/>
      <name val="Times New Roman"/>
      <family val="1"/>
    </font>
    <font>
      <sz val="11"/>
      <name val="Times New Roman"/>
      <family val="1"/>
    </font>
    <font>
      <b/>
      <sz val="11"/>
      <name val="Arial"/>
      <family val="2"/>
    </font>
    <font>
      <u/>
      <sz val="11"/>
      <name val="Arial"/>
      <family val="2"/>
    </font>
    <font>
      <sz val="8"/>
      <name val="Arial"/>
      <family val="2"/>
    </font>
    <font>
      <i/>
      <sz val="9"/>
      <name val="Times New Roman"/>
      <family val="1"/>
    </font>
    <font>
      <sz val="10"/>
      <color rgb="FFFF0000"/>
      <name val="Times New Roman"/>
      <family val="1"/>
    </font>
    <font>
      <vertAlign val="superscript"/>
      <sz val="8"/>
      <name val="Times New Roman"/>
      <family val="1"/>
    </font>
    <font>
      <sz val="9"/>
      <color rgb="FFFF0000"/>
      <name val="Times New Roman"/>
      <family val="1"/>
    </font>
    <font>
      <i/>
      <vertAlign val="subscript"/>
      <sz val="9"/>
      <color theme="1"/>
      <name val="Times New Roman"/>
      <family val="1"/>
    </font>
  </fonts>
  <fills count="6">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FFFF00"/>
        <bgColor indexed="64"/>
      </patternFill>
    </fill>
    <fill>
      <patternFill patternType="solid">
        <fgColor theme="0" tint="-0.14999847407452621"/>
        <bgColor indexed="64"/>
      </patternFill>
    </fill>
  </fills>
  <borders count="5">
    <border>
      <left/>
      <right/>
      <top/>
      <bottom/>
      <diagonal/>
    </border>
    <border>
      <left/>
      <right/>
      <top style="thin">
        <color indexed="64"/>
      </top>
      <bottom style="double">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4">
    <xf numFmtId="0" fontId="0" fillId="0" borderId="0"/>
    <xf numFmtId="9" fontId="1" fillId="0" borderId="0" applyFont="0" applyFill="0" applyBorder="0" applyAlignment="0" applyProtection="0"/>
    <xf numFmtId="164" fontId="1" fillId="0" borderId="0" applyFont="0" applyFill="0" applyBorder="0" applyAlignment="0" applyProtection="0"/>
    <xf numFmtId="0" fontId="44" fillId="0" borderId="0" applyNumberFormat="0" applyFill="0" applyBorder="0" applyAlignment="0" applyProtection="0"/>
  </cellStyleXfs>
  <cellXfs count="443">
    <xf numFmtId="0" fontId="0" fillId="0" borderId="0" xfId="0"/>
    <xf numFmtId="0" fontId="7" fillId="0" borderId="0" xfId="0" applyFont="1"/>
    <xf numFmtId="0" fontId="8" fillId="2" borderId="0" xfId="0" applyFont="1" applyFill="1"/>
    <xf numFmtId="0" fontId="9" fillId="2" borderId="0" xfId="0" applyFont="1" applyFill="1"/>
    <xf numFmtId="0" fontId="10" fillId="2" borderId="0" xfId="0" applyFont="1" applyFill="1"/>
    <xf numFmtId="0" fontId="10" fillId="2" borderId="0" xfId="0" applyFont="1" applyFill="1" applyAlignment="1">
      <alignment horizontal="center"/>
    </xf>
    <xf numFmtId="0" fontId="10" fillId="2" borderId="0" xfId="0" applyFont="1" applyFill="1" applyAlignment="1">
      <alignment horizontal="right"/>
    </xf>
    <xf numFmtId="1" fontId="10" fillId="2" borderId="0" xfId="0" applyNumberFormat="1" applyFont="1" applyFill="1" applyAlignment="1">
      <alignment horizontal="center"/>
    </xf>
    <xf numFmtId="165" fontId="10" fillId="2" borderId="0" xfId="0" applyNumberFormat="1" applyFont="1" applyFill="1" applyAlignment="1">
      <alignment horizontal="center"/>
    </xf>
    <xf numFmtId="0" fontId="12" fillId="2" borderId="0" xfId="0" applyFont="1" applyFill="1"/>
    <xf numFmtId="0" fontId="12" fillId="2" borderId="0" xfId="0" applyFont="1" applyFill="1" applyAlignment="1">
      <alignment horizontal="center"/>
    </xf>
    <xf numFmtId="1" fontId="12" fillId="2" borderId="0" xfId="0" applyNumberFormat="1" applyFont="1" applyFill="1" applyAlignment="1">
      <alignment horizontal="center"/>
    </xf>
    <xf numFmtId="165" fontId="12" fillId="2" borderId="0" xfId="0" applyNumberFormat="1" applyFont="1" applyFill="1" applyAlignment="1">
      <alignment horizontal="center"/>
    </xf>
    <xf numFmtId="0" fontId="10" fillId="2" borderId="0" xfId="0" applyFont="1" applyFill="1" applyAlignment="1">
      <alignment vertical="top"/>
    </xf>
    <xf numFmtId="0" fontId="9" fillId="2" borderId="2" xfId="0" applyFont="1" applyFill="1" applyBorder="1" applyAlignment="1">
      <alignment horizontal="right"/>
    </xf>
    <xf numFmtId="0" fontId="9" fillId="2" borderId="2" xfId="0" applyFont="1" applyFill="1" applyBorder="1"/>
    <xf numFmtId="0" fontId="9" fillId="2" borderId="3" xfId="0" applyFont="1" applyFill="1" applyBorder="1" applyAlignment="1">
      <alignment horizontal="right"/>
    </xf>
    <xf numFmtId="0" fontId="9" fillId="2" borderId="3" xfId="0" applyFont="1" applyFill="1" applyBorder="1"/>
    <xf numFmtId="0" fontId="10" fillId="2" borderId="4" xfId="0" applyFont="1" applyFill="1" applyBorder="1" applyAlignment="1">
      <alignment horizontal="right"/>
    </xf>
    <xf numFmtId="0" fontId="10" fillId="2" borderId="4" xfId="0" applyFont="1" applyFill="1" applyBorder="1" applyAlignment="1">
      <alignment horizontal="center"/>
    </xf>
    <xf numFmtId="0" fontId="10" fillId="2" borderId="2" xfId="0" applyFont="1" applyFill="1" applyBorder="1" applyAlignment="1">
      <alignment horizontal="center"/>
    </xf>
    <xf numFmtId="0" fontId="11" fillId="2" borderId="0" xfId="0" applyFont="1" applyFill="1"/>
    <xf numFmtId="0" fontId="11" fillId="2" borderId="4" xfId="0" applyFont="1" applyFill="1" applyBorder="1"/>
    <xf numFmtId="0" fontId="10" fillId="2" borderId="4" xfId="0" applyFont="1" applyFill="1" applyBorder="1"/>
    <xf numFmtId="1" fontId="10" fillId="2" borderId="4" xfId="0" applyNumberFormat="1" applyFont="1" applyFill="1" applyBorder="1" applyAlignment="1">
      <alignment horizontal="center"/>
    </xf>
    <xf numFmtId="0" fontId="10" fillId="2" borderId="2" xfId="0" applyFont="1" applyFill="1" applyBorder="1"/>
    <xf numFmtId="0" fontId="10" fillId="2" borderId="3" xfId="0" applyFont="1" applyFill="1" applyBorder="1"/>
    <xf numFmtId="0" fontId="10" fillId="2" borderId="0" xfId="0" applyFont="1" applyFill="1" applyAlignment="1">
      <alignment vertical="center"/>
    </xf>
    <xf numFmtId="1" fontId="10" fillId="2" borderId="2" xfId="0" applyNumberFormat="1" applyFont="1" applyFill="1" applyBorder="1" applyAlignment="1">
      <alignment horizontal="center"/>
    </xf>
    <xf numFmtId="0" fontId="10" fillId="2" borderId="2" xfId="0" applyFont="1" applyFill="1" applyBorder="1" applyAlignment="1">
      <alignment horizontal="center" vertical="center"/>
    </xf>
    <xf numFmtId="0" fontId="10" fillId="2" borderId="0" xfId="0" applyFont="1" applyFill="1" applyAlignment="1">
      <alignment wrapText="1"/>
    </xf>
    <xf numFmtId="0" fontId="10" fillId="2" borderId="0" xfId="0" applyFont="1" applyFill="1" applyAlignment="1">
      <alignment horizontal="left" wrapText="1"/>
    </xf>
    <xf numFmtId="0" fontId="9" fillId="2" borderId="3" xfId="0" applyFont="1" applyFill="1" applyBorder="1" applyAlignment="1">
      <alignment horizontal="left"/>
    </xf>
    <xf numFmtId="0" fontId="10" fillId="2" borderId="4" xfId="0" applyFont="1" applyFill="1" applyBorder="1" applyAlignment="1">
      <alignment vertical="center"/>
    </xf>
    <xf numFmtId="0" fontId="0" fillId="2" borderId="0" xfId="0" applyFill="1"/>
    <xf numFmtId="0" fontId="10" fillId="2" borderId="4" xfId="0" applyFont="1" applyFill="1" applyBorder="1" applyAlignment="1">
      <alignment vertical="top"/>
    </xf>
    <xf numFmtId="0" fontId="10" fillId="2" borderId="4" xfId="0" applyFont="1" applyFill="1" applyBorder="1" applyAlignment="1">
      <alignment vertical="top" wrapText="1"/>
    </xf>
    <xf numFmtId="0" fontId="10" fillId="2" borderId="0" xfId="0" applyFont="1" applyFill="1" applyAlignment="1">
      <alignment vertical="top" wrapText="1"/>
    </xf>
    <xf numFmtId="0" fontId="10" fillId="2" borderId="4" xfId="0" applyFont="1" applyFill="1" applyBorder="1" applyAlignment="1">
      <alignment horizontal="left" vertical="top"/>
    </xf>
    <xf numFmtId="0" fontId="10" fillId="2" borderId="4" xfId="0" applyFont="1" applyFill="1" applyBorder="1" applyAlignment="1">
      <alignment horizontal="center" vertical="center"/>
    </xf>
    <xf numFmtId="1" fontId="10" fillId="2" borderId="0" xfId="0" applyNumberFormat="1" applyFont="1" applyFill="1" applyAlignment="1">
      <alignment horizontal="center" vertical="center" wrapText="1"/>
    </xf>
    <xf numFmtId="1" fontId="10" fillId="2" borderId="0" xfId="0" applyNumberFormat="1" applyFont="1" applyFill="1" applyAlignment="1">
      <alignment horizontal="left"/>
    </xf>
    <xf numFmtId="0" fontId="10" fillId="2" borderId="0" xfId="0" applyFont="1" applyFill="1" applyAlignment="1">
      <alignment horizontal="center" vertical="center" wrapText="1"/>
    </xf>
    <xf numFmtId="1" fontId="10" fillId="2" borderId="2" xfId="0" applyNumberFormat="1" applyFont="1" applyFill="1" applyBorder="1" applyAlignment="1">
      <alignment horizontal="center" wrapText="1"/>
    </xf>
    <xf numFmtId="1" fontId="10" fillId="2" borderId="0" xfId="0" applyNumberFormat="1" applyFont="1" applyFill="1" applyAlignment="1">
      <alignment horizontal="center" wrapText="1"/>
    </xf>
    <xf numFmtId="165" fontId="4" fillId="0" borderId="0" xfId="0" applyNumberFormat="1" applyFont="1" applyAlignment="1">
      <alignment horizontal="center"/>
    </xf>
    <xf numFmtId="1" fontId="15" fillId="2" borderId="0" xfId="0" applyNumberFormat="1" applyFont="1" applyFill="1" applyAlignment="1">
      <alignment horizontal="center"/>
    </xf>
    <xf numFmtId="0" fontId="10" fillId="2" borderId="4" xfId="0" applyFont="1" applyFill="1" applyBorder="1" applyAlignment="1">
      <alignment vertical="center" wrapText="1"/>
    </xf>
    <xf numFmtId="0" fontId="10" fillId="2" borderId="2" xfId="0" applyFont="1" applyFill="1" applyBorder="1" applyAlignment="1">
      <alignment horizontal="left"/>
    </xf>
    <xf numFmtId="0" fontId="10" fillId="2" borderId="4" xfId="0" applyFont="1" applyFill="1" applyBorder="1" applyAlignment="1">
      <alignment horizontal="left"/>
    </xf>
    <xf numFmtId="0" fontId="10" fillId="2" borderId="3" xfId="0" applyFont="1" applyFill="1" applyBorder="1" applyAlignment="1">
      <alignment horizontal="center"/>
    </xf>
    <xf numFmtId="1" fontId="15" fillId="2" borderId="3" xfId="0" applyNumberFormat="1" applyFont="1" applyFill="1" applyBorder="1" applyAlignment="1">
      <alignment horizontal="center"/>
    </xf>
    <xf numFmtId="0" fontId="10" fillId="2" borderId="3" xfId="0" applyFont="1" applyFill="1" applyBorder="1" applyAlignment="1">
      <alignment horizontal="left"/>
    </xf>
    <xf numFmtId="1" fontId="10" fillId="2" borderId="4" xfId="0" applyNumberFormat="1" applyFont="1" applyFill="1" applyBorder="1" applyAlignment="1">
      <alignment horizontal="left"/>
    </xf>
    <xf numFmtId="0" fontId="5" fillId="2" borderId="0" xfId="0" applyFont="1" applyFill="1"/>
    <xf numFmtId="166" fontId="10" fillId="2" borderId="0" xfId="0" applyNumberFormat="1" applyFont="1" applyFill="1" applyAlignment="1">
      <alignment horizontal="center"/>
    </xf>
    <xf numFmtId="166" fontId="10" fillId="2" borderId="3" xfId="0" applyNumberFormat="1" applyFont="1" applyFill="1" applyBorder="1" applyAlignment="1">
      <alignment horizontal="center"/>
    </xf>
    <xf numFmtId="166" fontId="10" fillId="2" borderId="2" xfId="0" applyNumberFormat="1" applyFont="1" applyFill="1" applyBorder="1" applyAlignment="1">
      <alignment horizontal="center"/>
    </xf>
    <xf numFmtId="166" fontId="10" fillId="2" borderId="4" xfId="0" applyNumberFormat="1" applyFont="1" applyFill="1" applyBorder="1" applyAlignment="1">
      <alignment horizontal="center"/>
    </xf>
    <xf numFmtId="0" fontId="16" fillId="2" borderId="0" xfId="0" applyFont="1" applyFill="1" applyAlignment="1">
      <alignment vertical="center"/>
    </xf>
    <xf numFmtId="0" fontId="9" fillId="2" borderId="0" xfId="0" applyFont="1" applyFill="1" applyAlignment="1">
      <alignment horizontal="left"/>
    </xf>
    <xf numFmtId="0" fontId="10" fillId="2" borderId="4" xfId="0" quotePrefix="1" applyFont="1" applyFill="1" applyBorder="1" applyAlignment="1">
      <alignment horizontal="center"/>
    </xf>
    <xf numFmtId="0" fontId="12" fillId="2" borderId="2" xfId="0" applyFont="1" applyFill="1" applyBorder="1" applyAlignment="1">
      <alignment horizontal="center"/>
    </xf>
    <xf numFmtId="0" fontId="12" fillId="2" borderId="0" xfId="0" applyFont="1" applyFill="1" applyAlignment="1">
      <alignment horizontal="left"/>
    </xf>
    <xf numFmtId="0" fontId="10" fillId="2" borderId="2" xfId="0" applyFont="1" applyFill="1" applyBorder="1" applyAlignment="1">
      <alignment horizontal="center" vertical="center" wrapText="1"/>
    </xf>
    <xf numFmtId="0" fontId="10" fillId="2" borderId="0" xfId="0" applyFont="1" applyFill="1" applyAlignment="1">
      <alignment horizontal="right" vertical="top"/>
    </xf>
    <xf numFmtId="0" fontId="10" fillId="2" borderId="4" xfId="0" applyFont="1" applyFill="1" applyBorder="1" applyAlignment="1">
      <alignment horizontal="center" wrapText="1"/>
    </xf>
    <xf numFmtId="1" fontId="12" fillId="2" borderId="0" xfId="0" applyNumberFormat="1" applyFont="1" applyFill="1" applyAlignment="1">
      <alignment vertical="center"/>
    </xf>
    <xf numFmtId="167" fontId="10" fillId="2" borderId="0" xfId="0" applyNumberFormat="1" applyFont="1" applyFill="1" applyAlignment="1">
      <alignment horizontal="center"/>
    </xf>
    <xf numFmtId="0" fontId="7" fillId="2" borderId="0" xfId="0" applyFont="1" applyFill="1"/>
    <xf numFmtId="166" fontId="10" fillId="2" borderId="0" xfId="0" applyNumberFormat="1" applyFont="1" applyFill="1" applyAlignment="1">
      <alignment vertical="center"/>
    </xf>
    <xf numFmtId="167" fontId="10" fillId="2" borderId="4" xfId="0" applyNumberFormat="1" applyFont="1" applyFill="1" applyBorder="1" applyAlignment="1">
      <alignment horizontal="center"/>
    </xf>
    <xf numFmtId="1" fontId="16" fillId="2" borderId="4" xfId="0" applyNumberFormat="1" applyFont="1" applyFill="1" applyBorder="1" applyAlignment="1">
      <alignment horizontal="center" vertical="center" wrapText="1"/>
    </xf>
    <xf numFmtId="1" fontId="10" fillId="2" borderId="4" xfId="0" applyNumberFormat="1" applyFont="1" applyFill="1" applyBorder="1" applyAlignment="1">
      <alignment horizontal="center" vertical="center" wrapText="1"/>
    </xf>
    <xf numFmtId="167" fontId="10" fillId="2" borderId="3" xfId="0" applyNumberFormat="1" applyFont="1" applyFill="1" applyBorder="1" applyAlignment="1">
      <alignment horizontal="center"/>
    </xf>
    <xf numFmtId="0" fontId="12" fillId="2" borderId="0" xfId="0" quotePrefix="1" applyFont="1" applyFill="1"/>
    <xf numFmtId="1" fontId="10" fillId="2" borderId="4" xfId="0" applyNumberFormat="1" applyFont="1" applyFill="1" applyBorder="1" applyAlignment="1">
      <alignment horizontal="center" wrapText="1"/>
    </xf>
    <xf numFmtId="1" fontId="10" fillId="2" borderId="4" xfId="0" applyNumberFormat="1" applyFont="1" applyFill="1" applyBorder="1" applyAlignment="1">
      <alignment horizontal="center" vertical="center"/>
    </xf>
    <xf numFmtId="167" fontId="10" fillId="2" borderId="4" xfId="0" applyNumberFormat="1" applyFont="1" applyFill="1" applyBorder="1" applyAlignment="1">
      <alignment horizontal="center" vertical="center"/>
    </xf>
    <xf numFmtId="1" fontId="10" fillId="2" borderId="0" xfId="0" applyNumberFormat="1" applyFont="1" applyFill="1" applyAlignment="1">
      <alignment horizontal="center" vertical="center"/>
    </xf>
    <xf numFmtId="0" fontId="21" fillId="2" borderId="0" xfId="0" applyFont="1" applyFill="1"/>
    <xf numFmtId="0" fontId="6" fillId="2" borderId="0" xfId="0" applyFont="1" applyFill="1"/>
    <xf numFmtId="0" fontId="21" fillId="2" borderId="0" xfId="0" applyFont="1" applyFill="1" applyAlignment="1">
      <alignment horizontal="center"/>
    </xf>
    <xf numFmtId="167" fontId="10" fillId="2" borderId="2" xfId="0" applyNumberFormat="1" applyFont="1" applyFill="1" applyBorder="1" applyAlignment="1">
      <alignment horizontal="center"/>
    </xf>
    <xf numFmtId="0" fontId="26" fillId="2" borderId="0" xfId="0" applyFont="1" applyFill="1"/>
    <xf numFmtId="0" fontId="20" fillId="2" borderId="0" xfId="0" applyFont="1" applyFill="1" applyAlignment="1">
      <alignment vertical="center" wrapText="1"/>
    </xf>
    <xf numFmtId="166" fontId="22" fillId="2" borderId="2" xfId="0" applyNumberFormat="1" applyFont="1" applyFill="1" applyBorder="1" applyAlignment="1">
      <alignment horizontal="center" vertical="center"/>
    </xf>
    <xf numFmtId="166" fontId="22" fillId="2" borderId="2" xfId="0" applyNumberFormat="1" applyFont="1" applyFill="1" applyBorder="1" applyAlignment="1">
      <alignment horizontal="center" vertical="center" wrapText="1"/>
    </xf>
    <xf numFmtId="166" fontId="22" fillId="2" borderId="4" xfId="0" applyNumberFormat="1" applyFont="1" applyFill="1" applyBorder="1" applyAlignment="1">
      <alignment horizontal="center" vertical="center"/>
    </xf>
    <xf numFmtId="166" fontId="22" fillId="2" borderId="4" xfId="0" applyNumberFormat="1" applyFont="1" applyFill="1" applyBorder="1" applyAlignment="1">
      <alignment horizontal="center" vertical="center" wrapText="1"/>
    </xf>
    <xf numFmtId="0" fontId="20" fillId="2" borderId="0" xfId="0" applyFont="1" applyFill="1"/>
    <xf numFmtId="0" fontId="20" fillId="2" borderId="0" xfId="0" applyFont="1" applyFill="1" applyAlignment="1">
      <alignment vertical="center"/>
    </xf>
    <xf numFmtId="0" fontId="22" fillId="2" borderId="0" xfId="0" applyFont="1" applyFill="1" applyAlignment="1">
      <alignment vertical="center" wrapText="1"/>
    </xf>
    <xf numFmtId="0" fontId="20" fillId="2" borderId="4" xfId="0" applyFont="1" applyFill="1" applyBorder="1" applyAlignment="1">
      <alignment vertical="center" wrapText="1"/>
    </xf>
    <xf numFmtId="0" fontId="20" fillId="2" borderId="0" xfId="0" applyFont="1" applyFill="1" applyAlignment="1">
      <alignment horizontal="left"/>
    </xf>
    <xf numFmtId="1" fontId="20" fillId="2" borderId="0" xfId="0" applyNumberFormat="1" applyFont="1" applyFill="1" applyAlignment="1">
      <alignment vertical="center" wrapText="1"/>
    </xf>
    <xf numFmtId="0" fontId="24" fillId="2" borderId="0" xfId="0" applyFont="1" applyFill="1" applyAlignment="1">
      <alignment vertical="center"/>
    </xf>
    <xf numFmtId="0" fontId="25" fillId="2" borderId="0" xfId="0" applyFont="1" applyFill="1" applyAlignment="1">
      <alignment vertical="center"/>
    </xf>
    <xf numFmtId="0" fontId="32" fillId="2" borderId="4" xfId="0" applyFont="1" applyFill="1" applyBorder="1" applyAlignment="1">
      <alignment vertical="center"/>
    </xf>
    <xf numFmtId="1" fontId="22" fillId="2" borderId="0" xfId="0" applyNumberFormat="1" applyFont="1" applyFill="1" applyAlignment="1">
      <alignment vertical="center" wrapText="1"/>
    </xf>
    <xf numFmtId="167" fontId="22" fillId="2" borderId="0" xfId="0" applyNumberFormat="1" applyFont="1" applyFill="1" applyAlignment="1">
      <alignment horizontal="center"/>
    </xf>
    <xf numFmtId="167" fontId="22" fillId="2" borderId="2" xfId="0" applyNumberFormat="1" applyFont="1" applyFill="1" applyBorder="1" applyAlignment="1">
      <alignment horizontal="center"/>
    </xf>
    <xf numFmtId="167" fontId="22" fillId="2" borderId="4" xfId="0" applyNumberFormat="1" applyFont="1" applyFill="1" applyBorder="1" applyAlignment="1">
      <alignment horizontal="center"/>
    </xf>
    <xf numFmtId="0" fontId="32" fillId="2" borderId="0" xfId="0" applyFont="1" applyFill="1"/>
    <xf numFmtId="0" fontId="20" fillId="2" borderId="2" xfId="0" applyFont="1" applyFill="1" applyBorder="1"/>
    <xf numFmtId="0" fontId="20" fillId="2" borderId="4" xfId="0" applyFont="1" applyFill="1" applyBorder="1"/>
    <xf numFmtId="165" fontId="22" fillId="2" borderId="4" xfId="0" applyNumberFormat="1" applyFont="1" applyFill="1" applyBorder="1" applyAlignment="1">
      <alignment horizontal="center"/>
    </xf>
    <xf numFmtId="0" fontId="20" fillId="2" borderId="4" xfId="0" applyFont="1" applyFill="1" applyBorder="1" applyAlignment="1">
      <alignment horizontal="center"/>
    </xf>
    <xf numFmtId="165" fontId="22" fillId="2" borderId="0" xfId="0" applyNumberFormat="1" applyFont="1" applyFill="1" applyAlignment="1">
      <alignment horizontal="center"/>
    </xf>
    <xf numFmtId="1" fontId="22" fillId="2" borderId="0" xfId="0" applyNumberFormat="1" applyFont="1" applyFill="1" applyAlignment="1">
      <alignment horizontal="center"/>
    </xf>
    <xf numFmtId="0" fontId="20" fillId="2" borderId="3" xfId="0" applyFont="1" applyFill="1" applyBorder="1"/>
    <xf numFmtId="1" fontId="22" fillId="2" borderId="3" xfId="0" applyNumberFormat="1" applyFont="1" applyFill="1" applyBorder="1" applyAlignment="1">
      <alignment horizontal="center"/>
    </xf>
    <xf numFmtId="0" fontId="0" fillId="2" borderId="4" xfId="0" applyFill="1" applyBorder="1"/>
    <xf numFmtId="0" fontId="25" fillId="2" borderId="0" xfId="0" applyFont="1" applyFill="1"/>
    <xf numFmtId="166" fontId="22" fillId="2" borderId="2" xfId="0" applyNumberFormat="1" applyFont="1" applyFill="1" applyBorder="1" applyAlignment="1">
      <alignment horizontal="center"/>
    </xf>
    <xf numFmtId="166" fontId="22" fillId="2" borderId="0" xfId="0" applyNumberFormat="1" applyFont="1" applyFill="1" applyAlignment="1">
      <alignment horizontal="center"/>
    </xf>
    <xf numFmtId="0" fontId="36" fillId="2" borderId="0" xfId="0" applyFont="1" applyFill="1" applyAlignment="1">
      <alignment vertical="center"/>
    </xf>
    <xf numFmtId="167" fontId="22" fillId="2" borderId="3" xfId="0" applyNumberFormat="1" applyFont="1" applyFill="1" applyBorder="1" applyAlignment="1">
      <alignment horizontal="center"/>
    </xf>
    <xf numFmtId="0" fontId="35" fillId="2" borderId="0" xfId="0" applyFont="1" applyFill="1"/>
    <xf numFmtId="1" fontId="15" fillId="2" borderId="0" xfId="0" applyNumberFormat="1" applyFont="1" applyFill="1" applyAlignment="1">
      <alignment horizontal="center" vertical="center" wrapText="1"/>
    </xf>
    <xf numFmtId="0" fontId="15" fillId="2" borderId="0" xfId="0" applyFont="1" applyFill="1" applyAlignment="1">
      <alignment horizontal="center" vertical="center"/>
    </xf>
    <xf numFmtId="1" fontId="15" fillId="2" borderId="0" xfId="0" applyNumberFormat="1" applyFont="1" applyFill="1" applyAlignment="1">
      <alignment horizontal="center" vertical="center"/>
    </xf>
    <xf numFmtId="166" fontId="22" fillId="2" borderId="4" xfId="0" applyNumberFormat="1" applyFont="1" applyFill="1" applyBorder="1" applyAlignment="1">
      <alignment horizontal="center"/>
    </xf>
    <xf numFmtId="0" fontId="34" fillId="2" borderId="0" xfId="0" applyFont="1" applyFill="1"/>
    <xf numFmtId="168" fontId="10" fillId="2" borderId="0" xfId="0" applyNumberFormat="1" applyFont="1" applyFill="1" applyAlignment="1">
      <alignment horizontal="center"/>
    </xf>
    <xf numFmtId="0" fontId="20" fillId="2" borderId="1" xfId="0" applyFont="1" applyFill="1" applyBorder="1"/>
    <xf numFmtId="167" fontId="20" fillId="2" borderId="1" xfId="0" applyNumberFormat="1" applyFont="1" applyFill="1" applyBorder="1" applyAlignment="1">
      <alignment horizontal="center"/>
    </xf>
    <xf numFmtId="0" fontId="12" fillId="2" borderId="0" xfId="0" applyFont="1" applyFill="1" applyAlignment="1">
      <alignment horizontal="center" vertical="center" wrapText="1"/>
    </xf>
    <xf numFmtId="166" fontId="22" fillId="2" borderId="0" xfId="0" applyNumberFormat="1" applyFont="1" applyFill="1" applyAlignment="1">
      <alignment horizontal="center" vertical="center"/>
    </xf>
    <xf numFmtId="0" fontId="22" fillId="2" borderId="4" xfId="0" applyFont="1" applyFill="1" applyBorder="1" applyAlignment="1">
      <alignment vertical="center" wrapText="1"/>
    </xf>
    <xf numFmtId="1" fontId="22" fillId="2" borderId="0" xfId="0" applyNumberFormat="1" applyFont="1" applyFill="1" applyAlignment="1">
      <alignment horizontal="center" vertical="center" wrapText="1"/>
    </xf>
    <xf numFmtId="1" fontId="22" fillId="2" borderId="4" xfId="0" applyNumberFormat="1" applyFont="1" applyFill="1" applyBorder="1" applyAlignment="1">
      <alignment horizontal="center" vertical="center" wrapText="1"/>
    </xf>
    <xf numFmtId="1" fontId="5" fillId="2" borderId="0" xfId="0" applyNumberFormat="1" applyFont="1" applyFill="1"/>
    <xf numFmtId="1" fontId="22" fillId="2" borderId="4" xfId="0" applyNumberFormat="1" applyFont="1" applyFill="1" applyBorder="1" applyAlignment="1">
      <alignment vertical="center" wrapText="1"/>
    </xf>
    <xf numFmtId="0" fontId="20" fillId="2" borderId="0" xfId="0" applyFont="1" applyFill="1" applyAlignment="1">
      <alignment horizontal="left" vertical="center" wrapText="1"/>
    </xf>
    <xf numFmtId="0" fontId="27" fillId="2" borderId="2"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166" fontId="10" fillId="2" borderId="0" xfId="0" applyNumberFormat="1" applyFont="1" applyFill="1" applyAlignment="1">
      <alignment horizontal="center" vertical="center"/>
    </xf>
    <xf numFmtId="166" fontId="10" fillId="2" borderId="4" xfId="0" applyNumberFormat="1" applyFont="1" applyFill="1" applyBorder="1" applyAlignment="1">
      <alignment horizontal="center" vertical="center"/>
    </xf>
    <xf numFmtId="166" fontId="10" fillId="2" borderId="2" xfId="0" applyNumberFormat="1" applyFont="1" applyFill="1" applyBorder="1" applyAlignment="1">
      <alignment horizontal="center" vertical="center"/>
    </xf>
    <xf numFmtId="1" fontId="12" fillId="2" borderId="0" xfId="0" applyNumberFormat="1" applyFont="1" applyFill="1" applyAlignment="1">
      <alignment horizontal="center" vertical="center"/>
    </xf>
    <xf numFmtId="1" fontId="12" fillId="2" borderId="2" xfId="0" applyNumberFormat="1" applyFont="1" applyFill="1" applyBorder="1" applyAlignment="1">
      <alignment horizontal="center" vertical="center" wrapText="1"/>
    </xf>
    <xf numFmtId="1" fontId="12" fillId="2" borderId="0" xfId="0" applyNumberFormat="1" applyFont="1" applyFill="1" applyAlignment="1">
      <alignment horizontal="center" vertical="center" wrapText="1"/>
    </xf>
    <xf numFmtId="0" fontId="10" fillId="2" borderId="0" xfId="0" applyFont="1" applyFill="1" applyAlignment="1">
      <alignment horizontal="center" vertical="center"/>
    </xf>
    <xf numFmtId="1" fontId="10" fillId="2" borderId="2" xfId="0" applyNumberFormat="1" applyFont="1" applyFill="1" applyBorder="1" applyAlignment="1">
      <alignment horizontal="center" vertical="center" wrapText="1"/>
    </xf>
    <xf numFmtId="0" fontId="10" fillId="2" borderId="0" xfId="0" applyFont="1" applyFill="1" applyAlignment="1">
      <alignment horizontal="left" vertical="top"/>
    </xf>
    <xf numFmtId="0" fontId="10" fillId="2" borderId="4" xfId="0" applyFont="1" applyFill="1" applyBorder="1" applyAlignment="1">
      <alignment horizontal="left" wrapText="1"/>
    </xf>
    <xf numFmtId="0" fontId="10" fillId="2" borderId="0" xfId="0" applyFont="1" applyFill="1" applyAlignment="1">
      <alignment horizontal="left"/>
    </xf>
    <xf numFmtId="0" fontId="22" fillId="2" borderId="0" xfId="0" applyFont="1" applyFill="1" applyAlignment="1">
      <alignment horizontal="center" vertical="center" wrapText="1"/>
    </xf>
    <xf numFmtId="0" fontId="22" fillId="2" borderId="0" xfId="0" applyFont="1" applyFill="1" applyAlignment="1">
      <alignment horizontal="left" vertical="center" wrapText="1"/>
    </xf>
    <xf numFmtId="0" fontId="22" fillId="2" borderId="4" xfId="0" applyFont="1" applyFill="1" applyBorder="1" applyAlignment="1">
      <alignment horizontal="left" vertical="center" wrapText="1"/>
    </xf>
    <xf numFmtId="0" fontId="20" fillId="2" borderId="4" xfId="0" applyFont="1" applyFill="1" applyBorder="1" applyAlignment="1">
      <alignment horizontal="center" vertical="center" wrapText="1"/>
    </xf>
    <xf numFmtId="166" fontId="12" fillId="2" borderId="0" xfId="0" applyNumberFormat="1" applyFont="1" applyFill="1" applyAlignment="1">
      <alignment horizontal="center"/>
    </xf>
    <xf numFmtId="0" fontId="10" fillId="2" borderId="0" xfId="0" applyFont="1" applyFill="1" applyAlignment="1">
      <alignment vertical="center" wrapText="1"/>
    </xf>
    <xf numFmtId="0" fontId="10" fillId="2" borderId="0" xfId="0" applyFont="1" applyFill="1" applyAlignment="1">
      <alignment horizontal="left" vertical="center" wrapText="1"/>
    </xf>
    <xf numFmtId="0" fontId="22" fillId="2" borderId="2" xfId="0" applyFont="1" applyFill="1" applyBorder="1" applyAlignment="1">
      <alignment horizontal="center" vertical="center" wrapText="1"/>
    </xf>
    <xf numFmtId="167" fontId="12" fillId="2" borderId="0" xfId="0" applyNumberFormat="1" applyFont="1" applyFill="1" applyAlignment="1">
      <alignment horizontal="center"/>
    </xf>
    <xf numFmtId="167" fontId="10" fillId="2" borderId="0" xfId="0" applyNumberFormat="1" applyFont="1" applyFill="1" applyAlignment="1">
      <alignment horizontal="center" vertical="center"/>
    </xf>
    <xf numFmtId="0" fontId="22" fillId="2" borderId="2" xfId="0" applyFont="1" applyFill="1" applyBorder="1" applyAlignment="1">
      <alignment horizontal="left" vertical="center" wrapText="1"/>
    </xf>
    <xf numFmtId="0" fontId="22" fillId="2" borderId="4" xfId="0" applyFont="1" applyFill="1" applyBorder="1" applyAlignment="1">
      <alignment horizontal="center" vertical="center" wrapText="1"/>
    </xf>
    <xf numFmtId="166" fontId="21" fillId="2" borderId="0" xfId="0" applyNumberFormat="1" applyFont="1" applyFill="1"/>
    <xf numFmtId="0" fontId="0" fillId="2" borderId="0" xfId="0" applyFill="1" applyAlignment="1">
      <alignment horizontal="left"/>
    </xf>
    <xf numFmtId="4" fontId="7" fillId="2" borderId="0" xfId="0" applyNumberFormat="1" applyFont="1" applyFill="1"/>
    <xf numFmtId="169" fontId="20" fillId="2" borderId="0" xfId="1" applyNumberFormat="1" applyFont="1" applyFill="1" applyAlignment="1">
      <alignment horizontal="center"/>
    </xf>
    <xf numFmtId="0" fontId="35" fillId="2" borderId="0" xfId="0" quotePrefix="1" applyFont="1" applyFill="1" applyAlignment="1">
      <alignment horizontal="center"/>
    </xf>
    <xf numFmtId="0" fontId="35" fillId="2" borderId="0" xfId="0" applyFont="1" applyFill="1" applyAlignment="1">
      <alignment horizontal="center"/>
    </xf>
    <xf numFmtId="0" fontId="38" fillId="2" borderId="0" xfId="0" applyFont="1" applyFill="1" applyAlignment="1">
      <alignment horizontal="center"/>
    </xf>
    <xf numFmtId="1" fontId="35" fillId="2" borderId="0" xfId="0" applyNumberFormat="1" applyFont="1" applyFill="1" applyAlignment="1">
      <alignment horizontal="center"/>
    </xf>
    <xf numFmtId="0" fontId="22" fillId="2" borderId="3" xfId="0" applyFont="1" applyFill="1" applyBorder="1"/>
    <xf numFmtId="0" fontId="22" fillId="2" borderId="3" xfId="0" applyFont="1" applyFill="1" applyBorder="1" applyAlignment="1">
      <alignment horizontal="center"/>
    </xf>
    <xf numFmtId="1" fontId="20" fillId="2" borderId="0" xfId="0" applyNumberFormat="1" applyFont="1" applyFill="1" applyAlignment="1">
      <alignment horizontal="center"/>
    </xf>
    <xf numFmtId="0" fontId="20" fillId="2" borderId="0" xfId="0" applyFont="1" applyFill="1" applyAlignment="1">
      <alignment horizontal="center"/>
    </xf>
    <xf numFmtId="1" fontId="20" fillId="2" borderId="4" xfId="0" applyNumberFormat="1" applyFont="1" applyFill="1" applyBorder="1" applyAlignment="1">
      <alignment horizontal="center"/>
    </xf>
    <xf numFmtId="0" fontId="22" fillId="2" borderId="0" xfId="0" applyFont="1" applyFill="1" applyAlignment="1">
      <alignment horizontal="left"/>
    </xf>
    <xf numFmtId="0" fontId="22" fillId="2" borderId="2" xfId="0" applyFont="1" applyFill="1" applyBorder="1" applyAlignment="1">
      <alignment horizontal="left"/>
    </xf>
    <xf numFmtId="0" fontId="20" fillId="2" borderId="4" xfId="0" applyFont="1" applyFill="1" applyBorder="1" applyAlignment="1">
      <alignment horizontal="left" vertical="center" wrapText="1"/>
    </xf>
    <xf numFmtId="0" fontId="36" fillId="2" borderId="2" xfId="0" applyFont="1" applyFill="1" applyBorder="1" applyAlignment="1">
      <alignment horizontal="left" vertical="center"/>
    </xf>
    <xf numFmtId="0" fontId="36" fillId="2" borderId="2" xfId="0" applyFont="1" applyFill="1" applyBorder="1" applyAlignment="1">
      <alignment vertical="center"/>
    </xf>
    <xf numFmtId="0" fontId="22" fillId="2" borderId="2" xfId="0" applyFont="1" applyFill="1" applyBorder="1"/>
    <xf numFmtId="0" fontId="22" fillId="2" borderId="0" xfId="0" applyFont="1" applyFill="1"/>
    <xf numFmtId="1" fontId="22" fillId="2" borderId="2" xfId="0" applyNumberFormat="1" applyFont="1" applyFill="1" applyBorder="1" applyAlignment="1">
      <alignment horizontal="center" vertical="center" wrapText="1"/>
    </xf>
    <xf numFmtId="166" fontId="22" fillId="2" borderId="0" xfId="0" applyNumberFormat="1" applyFont="1" applyFill="1" applyAlignment="1">
      <alignment vertical="center"/>
    </xf>
    <xf numFmtId="166" fontId="10" fillId="2" borderId="4" xfId="0" quotePrefix="1" applyNumberFormat="1" applyFont="1" applyFill="1" applyBorder="1" applyAlignment="1">
      <alignment horizontal="center"/>
    </xf>
    <xf numFmtId="166" fontId="10" fillId="2" borderId="0" xfId="0" quotePrefix="1" applyNumberFormat="1" applyFont="1" applyFill="1" applyAlignment="1">
      <alignment horizontal="center"/>
    </xf>
    <xf numFmtId="0" fontId="32" fillId="2" borderId="2" xfId="0" applyFont="1" applyFill="1" applyBorder="1"/>
    <xf numFmtId="0" fontId="32" fillId="2" borderId="2" xfId="0" applyFont="1" applyFill="1" applyBorder="1" applyAlignment="1">
      <alignment horizontal="center"/>
    </xf>
    <xf numFmtId="0" fontId="32" fillId="2" borderId="4" xfId="0" applyFont="1" applyFill="1" applyBorder="1"/>
    <xf numFmtId="0" fontId="32" fillId="2" borderId="4" xfId="0" applyFont="1" applyFill="1" applyBorder="1" applyAlignment="1">
      <alignment horizontal="center"/>
    </xf>
    <xf numFmtId="0" fontId="27" fillId="2" borderId="0" xfId="0" applyFont="1" applyFill="1" applyAlignment="1">
      <alignment horizontal="center" vertical="center" wrapText="1"/>
    </xf>
    <xf numFmtId="166" fontId="12" fillId="2" borderId="2" xfId="0" applyNumberFormat="1" applyFont="1" applyFill="1" applyBorder="1" applyAlignment="1">
      <alignment horizontal="center" vertical="center"/>
    </xf>
    <xf numFmtId="0" fontId="10" fillId="2" borderId="0" xfId="0" applyFont="1" applyFill="1" applyAlignment="1">
      <alignment horizontal="left" vertical="center"/>
    </xf>
    <xf numFmtId="0" fontId="12" fillId="2" borderId="4" xfId="0" applyFont="1" applyFill="1" applyBorder="1" applyAlignment="1">
      <alignment horizontal="center"/>
    </xf>
    <xf numFmtId="166" fontId="10" fillId="2" borderId="0" xfId="0" applyNumberFormat="1" applyFont="1" applyFill="1" applyAlignment="1">
      <alignment horizontal="center" vertical="center" wrapText="1"/>
    </xf>
    <xf numFmtId="0" fontId="43" fillId="0" borderId="0" xfId="0" applyFont="1"/>
    <xf numFmtId="1" fontId="10" fillId="2" borderId="3" xfId="0" applyNumberFormat="1" applyFont="1" applyFill="1" applyBorder="1" applyAlignment="1">
      <alignment horizontal="center"/>
    </xf>
    <xf numFmtId="0" fontId="5" fillId="0" borderId="0" xfId="0" applyFont="1"/>
    <xf numFmtId="0" fontId="43" fillId="2" borderId="0" xfId="0" applyFont="1" applyFill="1"/>
    <xf numFmtId="0" fontId="5" fillId="0" borderId="0" xfId="0" applyFont="1" applyAlignment="1">
      <alignment horizontal="center"/>
    </xf>
    <xf numFmtId="0" fontId="46" fillId="0" borderId="0" xfId="0" applyFont="1" applyAlignment="1">
      <alignment horizontal="center"/>
    </xf>
    <xf numFmtId="0" fontId="47" fillId="3" borderId="0" xfId="0" applyFont="1" applyFill="1"/>
    <xf numFmtId="1" fontId="5" fillId="0" borderId="0" xfId="0" applyNumberFormat="1" applyFont="1"/>
    <xf numFmtId="1" fontId="5" fillId="0" borderId="0" xfId="0" applyNumberFormat="1" applyFont="1" applyAlignment="1">
      <alignment horizontal="center"/>
    </xf>
    <xf numFmtId="2" fontId="5" fillId="0" borderId="0" xfId="0" applyNumberFormat="1" applyFont="1" applyAlignment="1">
      <alignment horizontal="center"/>
    </xf>
    <xf numFmtId="165" fontId="46" fillId="0" borderId="0" xfId="0" applyNumberFormat="1" applyFont="1" applyAlignment="1">
      <alignment horizontal="center"/>
    </xf>
    <xf numFmtId="1" fontId="5" fillId="0" borderId="1" xfId="0" applyNumberFormat="1" applyFont="1" applyBorder="1"/>
    <xf numFmtId="0" fontId="47" fillId="3" borderId="0" xfId="0" applyFont="1" applyFill="1" applyAlignment="1">
      <alignment horizontal="right"/>
    </xf>
    <xf numFmtId="166" fontId="10" fillId="4" borderId="0" xfId="0" applyNumberFormat="1" applyFont="1" applyFill="1" applyAlignment="1">
      <alignment horizontal="center"/>
    </xf>
    <xf numFmtId="0" fontId="10" fillId="2" borderId="3" xfId="0" applyFont="1" applyFill="1" applyBorder="1" applyAlignment="1">
      <alignment horizontal="center" vertical="center" wrapText="1"/>
    </xf>
    <xf numFmtId="0" fontId="8" fillId="0" borderId="0" xfId="0" applyFont="1"/>
    <xf numFmtId="1" fontId="12" fillId="2" borderId="4" xfId="0" applyNumberFormat="1" applyFont="1" applyFill="1" applyBorder="1" applyAlignment="1">
      <alignment horizontal="center" vertical="center" wrapText="1"/>
    </xf>
    <xf numFmtId="0" fontId="22" fillId="2" borderId="0" xfId="0" quotePrefix="1" applyFont="1" applyFill="1" applyAlignment="1">
      <alignment horizontal="center" vertical="center" wrapText="1"/>
    </xf>
    <xf numFmtId="0" fontId="43" fillId="2" borderId="4" xfId="0" applyFont="1" applyFill="1" applyBorder="1"/>
    <xf numFmtId="0" fontId="22" fillId="2" borderId="2" xfId="0" applyFont="1" applyFill="1" applyBorder="1" applyAlignment="1">
      <alignment vertical="center" wrapText="1"/>
    </xf>
    <xf numFmtId="0" fontId="49" fillId="2" borderId="0" xfId="0" applyFont="1" applyFill="1"/>
    <xf numFmtId="0" fontId="27" fillId="2" borderId="0" xfId="0" applyFont="1" applyFill="1" applyAlignment="1">
      <alignment horizontal="center" wrapText="1"/>
    </xf>
    <xf numFmtId="0" fontId="0" fillId="2" borderId="0" xfId="0" applyFill="1" applyAlignment="1">
      <alignment horizontal="center"/>
    </xf>
    <xf numFmtId="0" fontId="50" fillId="2" borderId="0" xfId="0" applyFont="1" applyFill="1" applyAlignment="1">
      <alignment vertical="center"/>
    </xf>
    <xf numFmtId="0" fontId="9" fillId="2" borderId="0" xfId="0" applyFont="1" applyFill="1" applyAlignment="1">
      <alignment vertical="center"/>
    </xf>
    <xf numFmtId="0" fontId="51" fillId="2" borderId="0" xfId="0" applyFont="1" applyFill="1" applyAlignment="1">
      <alignment vertical="center"/>
    </xf>
    <xf numFmtId="0" fontId="27" fillId="2" borderId="4" xfId="0" applyFont="1" applyFill="1" applyBorder="1" applyAlignment="1">
      <alignment vertical="center"/>
    </xf>
    <xf numFmtId="1" fontId="49" fillId="2" borderId="0" xfId="0" applyNumberFormat="1" applyFont="1" applyFill="1"/>
    <xf numFmtId="1" fontId="10" fillId="5" borderId="0" xfId="0" applyNumberFormat="1" applyFont="1" applyFill="1" applyAlignment="1">
      <alignment horizontal="center" vertical="center"/>
    </xf>
    <xf numFmtId="1" fontId="10" fillId="5" borderId="0" xfId="0" applyNumberFormat="1" applyFont="1" applyFill="1" applyAlignment="1">
      <alignment horizontal="center"/>
    </xf>
    <xf numFmtId="0" fontId="43" fillId="0" borderId="4" xfId="0" applyFont="1" applyBorder="1"/>
    <xf numFmtId="0" fontId="12" fillId="2" borderId="0" xfId="0" applyFont="1" applyFill="1" applyAlignment="1">
      <alignment vertical="center"/>
    </xf>
    <xf numFmtId="0" fontId="52" fillId="2" borderId="0" xfId="0" applyFont="1" applyFill="1"/>
    <xf numFmtId="0" fontId="53" fillId="2" borderId="0" xfId="0" applyFont="1" applyFill="1"/>
    <xf numFmtId="0" fontId="54" fillId="2" borderId="0" xfId="0" applyFont="1" applyFill="1"/>
    <xf numFmtId="0" fontId="54" fillId="0" borderId="0" xfId="0" applyFont="1"/>
    <xf numFmtId="0" fontId="22" fillId="2" borderId="0" xfId="0" applyFont="1" applyFill="1" applyAlignment="1">
      <alignment vertical="center"/>
    </xf>
    <xf numFmtId="0" fontId="43" fillId="0" borderId="0" xfId="0" applyFont="1" applyAlignment="1">
      <alignment horizontal="left"/>
    </xf>
    <xf numFmtId="167" fontId="20" fillId="2" borderId="2" xfId="0" applyNumberFormat="1" applyFont="1" applyFill="1" applyBorder="1" applyAlignment="1">
      <alignment horizontal="center"/>
    </xf>
    <xf numFmtId="167" fontId="20" fillId="2" borderId="0" xfId="0" applyNumberFormat="1" applyFont="1" applyFill="1" applyAlignment="1">
      <alignment horizontal="center"/>
    </xf>
    <xf numFmtId="165" fontId="20" fillId="2" borderId="0" xfId="0" applyNumberFormat="1" applyFont="1" applyFill="1" applyAlignment="1">
      <alignment horizontal="center"/>
    </xf>
    <xf numFmtId="167" fontId="20" fillId="2" borderId="4" xfId="0" applyNumberFormat="1" applyFont="1" applyFill="1" applyBorder="1" applyAlignment="1">
      <alignment horizontal="center"/>
    </xf>
    <xf numFmtId="165" fontId="20" fillId="2" borderId="4" xfId="0" applyNumberFormat="1" applyFont="1" applyFill="1" applyBorder="1" applyAlignment="1">
      <alignment horizontal="center"/>
    </xf>
    <xf numFmtId="167" fontId="20" fillId="2" borderId="3" xfId="0" applyNumberFormat="1" applyFont="1" applyFill="1" applyBorder="1" applyAlignment="1">
      <alignment horizontal="center"/>
    </xf>
    <xf numFmtId="0" fontId="20" fillId="2" borderId="2" xfId="0" applyFont="1" applyFill="1" applyBorder="1" applyAlignment="1">
      <alignment horizontal="center"/>
    </xf>
    <xf numFmtId="9" fontId="20" fillId="2" borderId="1" xfId="1" applyFont="1" applyFill="1" applyBorder="1" applyAlignment="1">
      <alignment horizontal="center"/>
    </xf>
    <xf numFmtId="0" fontId="48" fillId="2" borderId="0" xfId="0" applyFont="1" applyFill="1"/>
    <xf numFmtId="1" fontId="22" fillId="2" borderId="3" xfId="0" applyNumberFormat="1" applyFont="1" applyFill="1" applyBorder="1" applyAlignment="1">
      <alignment horizontal="left"/>
    </xf>
    <xf numFmtId="0" fontId="22" fillId="0" borderId="0" xfId="0" applyFont="1" applyAlignment="1">
      <alignment horizontal="center" vertical="center" wrapText="1"/>
    </xf>
    <xf numFmtId="167" fontId="10" fillId="2" borderId="0" xfId="0" applyNumberFormat="1" applyFont="1" applyFill="1" applyAlignment="1">
      <alignment horizontal="left" vertical="center"/>
    </xf>
    <xf numFmtId="0" fontId="56" fillId="0" borderId="0" xfId="0" applyFont="1"/>
    <xf numFmtId="0" fontId="49" fillId="0" borderId="0" xfId="0" applyFont="1"/>
    <xf numFmtId="0" fontId="57" fillId="2" borderId="0" xfId="0" applyFont="1" applyFill="1"/>
    <xf numFmtId="0" fontId="57" fillId="0" borderId="0" xfId="0" applyFont="1"/>
    <xf numFmtId="0" fontId="57" fillId="2" borderId="0" xfId="0" applyFont="1" applyFill="1" applyAlignment="1">
      <alignment horizontal="center"/>
    </xf>
    <xf numFmtId="0" fontId="27" fillId="2" borderId="0" xfId="0" applyFont="1" applyFill="1"/>
    <xf numFmtId="0" fontId="55" fillId="0" borderId="0" xfId="3" applyFont="1"/>
    <xf numFmtId="1" fontId="12" fillId="2" borderId="0" xfId="0" applyNumberFormat="1" applyFont="1" applyFill="1" applyAlignment="1">
      <alignment vertical="center" wrapText="1"/>
    </xf>
    <xf numFmtId="0" fontId="10" fillId="2" borderId="2" xfId="0" applyFont="1" applyFill="1" applyBorder="1" applyAlignment="1">
      <alignment vertical="top"/>
    </xf>
    <xf numFmtId="167" fontId="10" fillId="4" borderId="0" xfId="0" applyNumberFormat="1" applyFont="1" applyFill="1" applyAlignment="1">
      <alignment horizontal="center"/>
    </xf>
    <xf numFmtId="1" fontId="10" fillId="4" borderId="0" xfId="0" applyNumberFormat="1" applyFont="1" applyFill="1" applyAlignment="1">
      <alignment horizontal="center"/>
    </xf>
    <xf numFmtId="166" fontId="22" fillId="4" borderId="0" xfId="0" applyNumberFormat="1" applyFont="1" applyFill="1" applyAlignment="1">
      <alignment horizontal="center" vertical="center"/>
    </xf>
    <xf numFmtId="167" fontId="10" fillId="4" borderId="0" xfId="0" applyNumberFormat="1" applyFont="1" applyFill="1" applyAlignment="1">
      <alignment horizontal="center" vertical="center"/>
    </xf>
    <xf numFmtId="166" fontId="10" fillId="4" borderId="4" xfId="0" applyNumberFormat="1" applyFont="1" applyFill="1" applyBorder="1" applyAlignment="1">
      <alignment horizontal="center"/>
    </xf>
    <xf numFmtId="9" fontId="20" fillId="2" borderId="0" xfId="1" applyFont="1" applyFill="1" applyAlignment="1">
      <alignment horizontal="center"/>
    </xf>
    <xf numFmtId="9" fontId="20" fillId="2" borderId="4" xfId="1" applyFont="1" applyFill="1" applyBorder="1" applyAlignment="1">
      <alignment horizontal="center"/>
    </xf>
    <xf numFmtId="166" fontId="22" fillId="4" borderId="2" xfId="0" applyNumberFormat="1" applyFont="1" applyFill="1" applyBorder="1" applyAlignment="1">
      <alignment horizontal="center" vertical="center"/>
    </xf>
    <xf numFmtId="1" fontId="22" fillId="2" borderId="4" xfId="0" applyNumberFormat="1" applyFont="1" applyFill="1" applyBorder="1" applyAlignment="1">
      <alignment horizontal="center"/>
    </xf>
    <xf numFmtId="1" fontId="22" fillId="2" borderId="1" xfId="0" applyNumberFormat="1" applyFont="1" applyFill="1" applyBorder="1" applyAlignment="1">
      <alignment horizontal="center"/>
    </xf>
    <xf numFmtId="166" fontId="58" fillId="2" borderId="0" xfId="0" applyNumberFormat="1" applyFont="1" applyFill="1" applyAlignment="1">
      <alignment horizontal="left"/>
    </xf>
    <xf numFmtId="166" fontId="10" fillId="2" borderId="0" xfId="0" applyNumberFormat="1" applyFont="1" applyFill="1" applyAlignment="1">
      <alignment horizontal="left"/>
    </xf>
    <xf numFmtId="9" fontId="22" fillId="2" borderId="0" xfId="1" applyFont="1" applyFill="1" applyAlignment="1">
      <alignment horizontal="center" vertical="center"/>
    </xf>
    <xf numFmtId="0" fontId="22" fillId="4" borderId="0" xfId="0" applyFont="1" applyFill="1" applyAlignment="1">
      <alignment horizontal="center" vertical="center" wrapText="1"/>
    </xf>
    <xf numFmtId="167" fontId="8" fillId="0" borderId="0" xfId="0" applyNumberFormat="1" applyFont="1"/>
    <xf numFmtId="166" fontId="57" fillId="0" borderId="0" xfId="0" applyNumberFormat="1" applyFont="1"/>
    <xf numFmtId="1" fontId="10" fillId="4" borderId="0" xfId="0" applyNumberFormat="1" applyFont="1" applyFill="1" applyAlignment="1">
      <alignment horizontal="center" vertical="center"/>
    </xf>
    <xf numFmtId="1" fontId="10" fillId="4" borderId="4" xfId="0" applyNumberFormat="1" applyFont="1" applyFill="1" applyBorder="1" applyAlignment="1">
      <alignment horizontal="center"/>
    </xf>
    <xf numFmtId="9" fontId="10" fillId="2" borderId="0" xfId="1" applyFont="1" applyFill="1" applyAlignment="1">
      <alignment horizontal="left"/>
    </xf>
    <xf numFmtId="166" fontId="10" fillId="4" borderId="3" xfId="0" applyNumberFormat="1" applyFont="1" applyFill="1" applyBorder="1" applyAlignment="1">
      <alignment horizontal="center"/>
    </xf>
    <xf numFmtId="1" fontId="10" fillId="4" borderId="0" xfId="0" applyNumberFormat="1" applyFont="1" applyFill="1" applyAlignment="1">
      <alignment horizontal="left"/>
    </xf>
    <xf numFmtId="0" fontId="10" fillId="4" borderId="0" xfId="0" applyFont="1" applyFill="1" applyAlignment="1">
      <alignment horizontal="center"/>
    </xf>
    <xf numFmtId="0" fontId="10" fillId="4" borderId="0" xfId="0" applyFont="1" applyFill="1" applyAlignment="1">
      <alignment horizontal="right"/>
    </xf>
    <xf numFmtId="1" fontId="10" fillId="4" borderId="2" xfId="0" applyNumberFormat="1" applyFont="1" applyFill="1" applyBorder="1" applyAlignment="1">
      <alignment horizontal="center" wrapText="1"/>
    </xf>
    <xf numFmtId="1" fontId="10" fillId="4" borderId="0" xfId="0" applyNumberFormat="1" applyFont="1" applyFill="1" applyAlignment="1">
      <alignment horizontal="center" wrapText="1"/>
    </xf>
    <xf numFmtId="1" fontId="10" fillId="4" borderId="2" xfId="0" applyNumberFormat="1" applyFont="1" applyFill="1" applyBorder="1" applyAlignment="1">
      <alignment horizontal="center" vertical="center" wrapText="1"/>
    </xf>
    <xf numFmtId="167" fontId="22" fillId="4" borderId="0" xfId="0" applyNumberFormat="1" applyFont="1" applyFill="1" applyAlignment="1">
      <alignment horizontal="center"/>
    </xf>
    <xf numFmtId="1" fontId="12" fillId="2" borderId="4" xfId="0" applyNumberFormat="1" applyFont="1" applyFill="1" applyBorder="1" applyAlignment="1">
      <alignment horizontal="center"/>
    </xf>
    <xf numFmtId="165" fontId="12" fillId="2" borderId="4" xfId="0" applyNumberFormat="1" applyFont="1" applyFill="1" applyBorder="1" applyAlignment="1">
      <alignment horizontal="center"/>
    </xf>
    <xf numFmtId="0" fontId="12" fillId="4" borderId="0" xfId="0" applyFont="1" applyFill="1" applyAlignment="1">
      <alignment horizontal="center"/>
    </xf>
    <xf numFmtId="1" fontId="12" fillId="4" borderId="0" xfId="0" applyNumberFormat="1" applyFont="1" applyFill="1" applyAlignment="1">
      <alignment horizontal="center"/>
    </xf>
    <xf numFmtId="165" fontId="12" fillId="4" borderId="0" xfId="0" applyNumberFormat="1" applyFont="1" applyFill="1" applyAlignment="1">
      <alignment horizontal="center"/>
    </xf>
    <xf numFmtId="166" fontId="10" fillId="4" borderId="2" xfId="0" applyNumberFormat="1" applyFont="1" applyFill="1" applyBorder="1" applyAlignment="1">
      <alignment horizontal="center"/>
    </xf>
    <xf numFmtId="1" fontId="22" fillId="4" borderId="0" xfId="0" applyNumberFormat="1" applyFont="1" applyFill="1" applyAlignment="1">
      <alignment horizontal="center"/>
    </xf>
    <xf numFmtId="1" fontId="22" fillId="4" borderId="3" xfId="0" applyNumberFormat="1" applyFont="1" applyFill="1" applyBorder="1" applyAlignment="1">
      <alignment horizontal="center"/>
    </xf>
    <xf numFmtId="1" fontId="22" fillId="4" borderId="0" xfId="0" applyNumberFormat="1" applyFont="1" applyFill="1" applyAlignment="1">
      <alignment horizontal="left"/>
    </xf>
    <xf numFmtId="0" fontId="0" fillId="4" borderId="0" xfId="0" applyFill="1"/>
    <xf numFmtId="165" fontId="10" fillId="2" borderId="4" xfId="0" applyNumberFormat="1" applyFont="1" applyFill="1" applyBorder="1" applyAlignment="1">
      <alignment horizontal="center"/>
    </xf>
    <xf numFmtId="0" fontId="27" fillId="2" borderId="4" xfId="0" applyFont="1" applyFill="1" applyBorder="1" applyAlignment="1">
      <alignment horizontal="center" wrapText="1"/>
    </xf>
    <xf numFmtId="0" fontId="20" fillId="4" borderId="0" xfId="0" applyFont="1" applyFill="1" applyAlignment="1">
      <alignment horizontal="center"/>
    </xf>
    <xf numFmtId="0" fontId="22" fillId="4" borderId="0" xfId="0" applyFont="1" applyFill="1" applyAlignment="1">
      <alignment horizontal="center"/>
    </xf>
    <xf numFmtId="167" fontId="12" fillId="2" borderId="0" xfId="0" applyNumberFormat="1" applyFont="1" applyFill="1" applyAlignment="1">
      <alignment vertical="center" wrapText="1"/>
    </xf>
    <xf numFmtId="0" fontId="10" fillId="4" borderId="3" xfId="0" applyFont="1" applyFill="1" applyBorder="1" applyAlignment="1">
      <alignment horizontal="center"/>
    </xf>
    <xf numFmtId="0" fontId="44" fillId="0" borderId="0" xfId="3"/>
    <xf numFmtId="1" fontId="15" fillId="4" borderId="0" xfId="0" applyNumberFormat="1" applyFont="1" applyFill="1" applyAlignment="1">
      <alignment horizontal="center"/>
    </xf>
    <xf numFmtId="0" fontId="10" fillId="4" borderId="2" xfId="0" applyFont="1" applyFill="1" applyBorder="1" applyAlignment="1">
      <alignment horizontal="center"/>
    </xf>
    <xf numFmtId="9" fontId="22" fillId="2" borderId="0" xfId="1" applyFont="1" applyFill="1" applyAlignment="1">
      <alignment horizontal="center" vertical="center" wrapText="1"/>
    </xf>
    <xf numFmtId="9" fontId="22" fillId="2" borderId="2" xfId="1" applyFont="1" applyFill="1" applyBorder="1" applyAlignment="1">
      <alignment horizontal="center" vertical="center" wrapText="1"/>
    </xf>
    <xf numFmtId="9" fontId="22" fillId="2" borderId="0" xfId="1" applyFont="1" applyFill="1" applyBorder="1" applyAlignment="1">
      <alignment horizontal="center" vertical="center" wrapText="1"/>
    </xf>
    <xf numFmtId="9" fontId="22" fillId="2" borderId="4" xfId="1" applyFont="1" applyFill="1" applyBorder="1" applyAlignment="1">
      <alignment horizontal="center" vertical="center" wrapText="1"/>
    </xf>
    <xf numFmtId="1" fontId="10" fillId="4" borderId="0" xfId="0" applyNumberFormat="1" applyFont="1" applyFill="1" applyAlignment="1">
      <alignment horizontal="center" vertical="center" wrapText="1"/>
    </xf>
    <xf numFmtId="0" fontId="57" fillId="0" borderId="0" xfId="0" applyFont="1" applyAlignment="1">
      <alignment horizontal="center"/>
    </xf>
    <xf numFmtId="166" fontId="57" fillId="2" borderId="0" xfId="0" applyNumberFormat="1" applyFont="1" applyFill="1"/>
    <xf numFmtId="166" fontId="57" fillId="2" borderId="0" xfId="0" applyNumberFormat="1" applyFont="1" applyFill="1" applyAlignment="1">
      <alignment horizontal="center" vertical="center"/>
    </xf>
    <xf numFmtId="0" fontId="27" fillId="2" borderId="0" xfId="0" applyFont="1" applyFill="1" applyAlignment="1">
      <alignment horizontal="left" vertical="center" wrapText="1"/>
    </xf>
    <xf numFmtId="0" fontId="9" fillId="0" borderId="2" xfId="0" applyFont="1" applyBorder="1"/>
    <xf numFmtId="0" fontId="27" fillId="2" borderId="3" xfId="0" applyFont="1" applyFill="1" applyBorder="1" applyAlignment="1">
      <alignment vertical="center" wrapText="1"/>
    </xf>
    <xf numFmtId="0" fontId="27" fillId="2" borderId="3" xfId="0" applyFont="1" applyFill="1" applyBorder="1" applyAlignment="1">
      <alignment horizontal="center" vertical="center" wrapText="1"/>
    </xf>
    <xf numFmtId="9" fontId="22" fillId="2" borderId="0" xfId="1" applyFont="1" applyFill="1" applyBorder="1" applyAlignment="1">
      <alignment horizontal="center" vertical="center"/>
    </xf>
    <xf numFmtId="166" fontId="60" fillId="2" borderId="0" xfId="0" applyNumberFormat="1" applyFont="1" applyFill="1" applyAlignment="1">
      <alignment horizontal="center" vertical="center"/>
    </xf>
    <xf numFmtId="0" fontId="26" fillId="2" borderId="4" xfId="0" applyFont="1" applyFill="1" applyBorder="1" applyAlignment="1">
      <alignment horizontal="left" vertical="center" wrapText="1"/>
    </xf>
    <xf numFmtId="166" fontId="26" fillId="2" borderId="4" xfId="0" applyNumberFormat="1" applyFont="1" applyFill="1" applyBorder="1" applyAlignment="1">
      <alignment horizontal="center" vertical="center"/>
    </xf>
    <xf numFmtId="166" fontId="60" fillId="2" borderId="4" xfId="0" applyNumberFormat="1" applyFont="1" applyFill="1" applyBorder="1" applyAlignment="1">
      <alignment horizontal="center" vertical="center"/>
    </xf>
    <xf numFmtId="0" fontId="22" fillId="2" borderId="4" xfId="0" applyFont="1" applyFill="1" applyBorder="1" applyAlignment="1">
      <alignment horizontal="center" vertical="center"/>
    </xf>
    <xf numFmtId="0" fontId="33" fillId="2" borderId="0" xfId="0" applyFont="1" applyFill="1" applyAlignment="1">
      <alignment horizontal="left" vertical="center"/>
    </xf>
    <xf numFmtId="0" fontId="23" fillId="2" borderId="4" xfId="0" applyFont="1" applyFill="1" applyBorder="1" applyAlignment="1">
      <alignment horizontal="center" vertical="center" wrapText="1"/>
    </xf>
    <xf numFmtId="0" fontId="5" fillId="2" borderId="4" xfId="0" applyFont="1" applyFill="1" applyBorder="1"/>
    <xf numFmtId="0" fontId="49" fillId="2" borderId="4" xfId="0" applyFont="1" applyFill="1" applyBorder="1"/>
    <xf numFmtId="0" fontId="23" fillId="2" borderId="4" xfId="0" applyFont="1" applyFill="1" applyBorder="1" applyAlignment="1">
      <alignment vertical="center" wrapText="1"/>
    </xf>
    <xf numFmtId="0" fontId="32" fillId="2" borderId="2" xfId="0" applyFont="1" applyFill="1" applyBorder="1" applyAlignment="1">
      <alignment horizontal="center"/>
    </xf>
    <xf numFmtId="0" fontId="20" fillId="2" borderId="2" xfId="0" applyFont="1" applyFill="1" applyBorder="1" applyAlignment="1">
      <alignment horizontal="center"/>
    </xf>
    <xf numFmtId="0" fontId="22" fillId="2" borderId="0" xfId="0" applyFont="1" applyFill="1" applyAlignment="1">
      <alignment horizontal="left" vertical="center" wrapText="1"/>
    </xf>
    <xf numFmtId="0" fontId="15" fillId="2" borderId="0" xfId="0" applyFont="1" applyFill="1" applyAlignment="1">
      <alignment horizontal="left"/>
    </xf>
    <xf numFmtId="0" fontId="15" fillId="2" borderId="0" xfId="0" quotePrefix="1" applyFont="1" applyFill="1" applyAlignment="1">
      <alignment horizontal="left"/>
    </xf>
    <xf numFmtId="0" fontId="22" fillId="2" borderId="2" xfId="0" applyFont="1" applyFill="1" applyBorder="1" applyAlignment="1">
      <alignment horizontal="center" vertical="center" wrapText="1"/>
    </xf>
    <xf numFmtId="0" fontId="25" fillId="2" borderId="0" xfId="0" applyFont="1" applyFill="1" applyAlignment="1">
      <alignment horizontal="left"/>
    </xf>
    <xf numFmtId="0" fontId="27" fillId="2" borderId="2"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2" xfId="0" applyFont="1" applyFill="1" applyBorder="1" applyAlignment="1">
      <alignment horizontal="center" wrapText="1"/>
    </xf>
    <xf numFmtId="0" fontId="27" fillId="2" borderId="4" xfId="0" applyFont="1" applyFill="1" applyBorder="1" applyAlignment="1">
      <alignment horizontal="center" wrapText="1"/>
    </xf>
    <xf numFmtId="0" fontId="22" fillId="2" borderId="0" xfId="0" applyFont="1" applyFill="1" applyAlignment="1">
      <alignment horizontal="center" vertical="center" wrapText="1"/>
    </xf>
    <xf numFmtId="0" fontId="22" fillId="2" borderId="4" xfId="0" applyFont="1" applyFill="1" applyBorder="1" applyAlignment="1">
      <alignment horizontal="center" vertical="center" wrapText="1"/>
    </xf>
    <xf numFmtId="0" fontId="27" fillId="2" borderId="2" xfId="0" applyFont="1" applyFill="1" applyBorder="1" applyAlignment="1">
      <alignment horizontal="left" vertical="center" wrapText="1"/>
    </xf>
    <xf numFmtId="0" fontId="27" fillId="2" borderId="4" xfId="0" applyFont="1" applyFill="1" applyBorder="1" applyAlignment="1">
      <alignment horizontal="left" vertical="center" wrapText="1"/>
    </xf>
    <xf numFmtId="0" fontId="27" fillId="2" borderId="0" xfId="0" applyFont="1" applyFill="1" applyAlignment="1">
      <alignment horizontal="left" vertical="center" wrapText="1"/>
    </xf>
    <xf numFmtId="0" fontId="27" fillId="2" borderId="0" xfId="0" applyFont="1" applyFill="1" applyAlignment="1">
      <alignment horizontal="center" vertical="center" wrapText="1"/>
    </xf>
    <xf numFmtId="0" fontId="22" fillId="2" borderId="2" xfId="0" applyFont="1" applyFill="1" applyBorder="1" applyAlignment="1">
      <alignment horizontal="left" vertical="center" wrapText="1"/>
    </xf>
    <xf numFmtId="166" fontId="12" fillId="2" borderId="2" xfId="0" applyNumberFormat="1" applyFont="1" applyFill="1" applyBorder="1" applyAlignment="1">
      <alignment horizontal="center" vertical="center" wrapText="1"/>
    </xf>
    <xf numFmtId="166" fontId="12" fillId="2" borderId="0" xfId="0" applyNumberFormat="1" applyFont="1" applyFill="1" applyAlignment="1">
      <alignment horizontal="center" vertical="center" wrapText="1"/>
    </xf>
    <xf numFmtId="0" fontId="10" fillId="2" borderId="0" xfId="0" applyFont="1" applyFill="1" applyAlignment="1">
      <alignment horizontal="center" vertical="center" wrapText="1"/>
    </xf>
    <xf numFmtId="167" fontId="12" fillId="2" borderId="2" xfId="0" applyNumberFormat="1" applyFont="1" applyFill="1" applyBorder="1" applyAlignment="1">
      <alignment horizontal="center" vertical="center"/>
    </xf>
    <xf numFmtId="167" fontId="12" fillId="2" borderId="0" xfId="0" applyNumberFormat="1" applyFont="1" applyFill="1" applyAlignment="1">
      <alignment horizontal="center" vertical="center"/>
    </xf>
    <xf numFmtId="166" fontId="12" fillId="2" borderId="2" xfId="0" applyNumberFormat="1" applyFont="1" applyFill="1" applyBorder="1" applyAlignment="1">
      <alignment horizontal="center" vertical="center"/>
    </xf>
    <xf numFmtId="166" fontId="12" fillId="2" borderId="0" xfId="0" applyNumberFormat="1" applyFont="1" applyFill="1" applyAlignment="1">
      <alignment horizontal="center" vertical="center"/>
    </xf>
    <xf numFmtId="0" fontId="10" fillId="2" borderId="0" xfId="0" applyFont="1" applyFill="1" applyAlignment="1">
      <alignment horizontal="left" vertical="center" wrapText="1"/>
    </xf>
    <xf numFmtId="166" fontId="12" fillId="2" borderId="0" xfId="0" applyNumberFormat="1" applyFont="1" applyFill="1" applyAlignment="1">
      <alignment horizontal="center"/>
    </xf>
    <xf numFmtId="167" fontId="12" fillId="4" borderId="0" xfId="0" applyNumberFormat="1" applyFont="1" applyFill="1" applyAlignment="1">
      <alignment horizontal="center" vertical="center"/>
    </xf>
    <xf numFmtId="0" fontId="22" fillId="2" borderId="2" xfId="0" applyFont="1" applyFill="1" applyBorder="1" applyAlignment="1">
      <alignment horizontal="left"/>
    </xf>
    <xf numFmtId="0" fontId="9" fillId="2" borderId="0" xfId="0" applyFont="1" applyFill="1" applyAlignment="1">
      <alignment horizontal="left"/>
    </xf>
    <xf numFmtId="0" fontId="36" fillId="2" borderId="0" xfId="0" applyFont="1" applyFill="1" applyAlignment="1">
      <alignment horizontal="left" vertical="center"/>
    </xf>
    <xf numFmtId="0" fontId="10" fillId="2" borderId="0" xfId="0" applyFont="1" applyFill="1" applyAlignment="1">
      <alignment horizontal="left" wrapText="1"/>
    </xf>
    <xf numFmtId="166" fontId="10" fillId="2" borderId="2" xfId="0" applyNumberFormat="1" applyFont="1" applyFill="1" applyBorder="1" applyAlignment="1">
      <alignment horizontal="center" vertical="center"/>
    </xf>
    <xf numFmtId="166" fontId="10" fillId="2" borderId="0" xfId="0" applyNumberFormat="1" applyFont="1" applyFill="1" applyAlignment="1">
      <alignment horizontal="center" vertical="center"/>
    </xf>
    <xf numFmtId="0" fontId="12" fillId="2" borderId="4" xfId="0" applyFont="1" applyFill="1" applyBorder="1" applyAlignment="1">
      <alignment horizontal="center"/>
    </xf>
    <xf numFmtId="167" fontId="12" fillId="2" borderId="2" xfId="0" applyNumberFormat="1" applyFont="1" applyFill="1" applyBorder="1" applyAlignment="1">
      <alignment horizontal="center" vertical="center" wrapText="1"/>
    </xf>
    <xf numFmtId="167" fontId="12" fillId="2" borderId="0" xfId="0" applyNumberFormat="1" applyFont="1" applyFill="1" applyAlignment="1">
      <alignment horizontal="center" vertical="center" wrapText="1"/>
    </xf>
    <xf numFmtId="9" fontId="22" fillId="2" borderId="0" xfId="1" applyFont="1" applyFill="1" applyBorder="1" applyAlignment="1">
      <alignment horizontal="center" vertical="center" wrapText="1"/>
    </xf>
    <xf numFmtId="9" fontId="22" fillId="2" borderId="2" xfId="1" applyFont="1" applyFill="1" applyBorder="1" applyAlignment="1">
      <alignment horizontal="center" vertical="center" wrapText="1"/>
    </xf>
    <xf numFmtId="166" fontId="22" fillId="2" borderId="0" xfId="0" applyNumberFormat="1" applyFont="1" applyFill="1" applyAlignment="1">
      <alignment horizontal="center" vertical="center"/>
    </xf>
    <xf numFmtId="0" fontId="22" fillId="2" borderId="4" xfId="0" applyFont="1" applyFill="1" applyBorder="1" applyAlignment="1">
      <alignment horizontal="left" vertical="center" wrapText="1"/>
    </xf>
    <xf numFmtId="0" fontId="22" fillId="2" borderId="0" xfId="0" applyFont="1" applyFill="1" applyAlignment="1">
      <alignment horizontal="left"/>
    </xf>
    <xf numFmtId="9" fontId="22" fillId="2" borderId="4" xfId="1"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2" xfId="0" applyFont="1" applyFill="1" applyBorder="1" applyAlignment="1">
      <alignment horizontal="left" vertical="center" wrapText="1"/>
    </xf>
    <xf numFmtId="0" fontId="20" fillId="2" borderId="0" xfId="0" applyFont="1" applyFill="1" applyAlignment="1">
      <alignment horizontal="left" vertical="center" wrapText="1"/>
    </xf>
    <xf numFmtId="0" fontId="20" fillId="2" borderId="2" xfId="0" applyFont="1" applyFill="1" applyBorder="1" applyAlignment="1">
      <alignment horizontal="center" vertical="center" wrapText="1"/>
    </xf>
    <xf numFmtId="0" fontId="20" fillId="2" borderId="4" xfId="0" applyFont="1" applyFill="1" applyBorder="1" applyAlignment="1">
      <alignment horizontal="left" vertical="center" wrapText="1"/>
    </xf>
    <xf numFmtId="0" fontId="10" fillId="2" borderId="0" xfId="0" applyFont="1" applyFill="1" applyAlignment="1">
      <alignment horizontal="left"/>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top"/>
    </xf>
    <xf numFmtId="0" fontId="10" fillId="2" borderId="4" xfId="0" applyFont="1" applyFill="1" applyBorder="1" applyAlignment="1">
      <alignment horizontal="center" vertical="top"/>
    </xf>
    <xf numFmtId="166" fontId="10" fillId="2" borderId="4" xfId="0" applyNumberFormat="1" applyFont="1" applyFill="1" applyBorder="1" applyAlignment="1">
      <alignment horizontal="center" vertical="center"/>
    </xf>
    <xf numFmtId="1" fontId="12" fillId="2" borderId="2" xfId="0" applyNumberFormat="1" applyFont="1" applyFill="1" applyBorder="1" applyAlignment="1">
      <alignment horizontal="center" vertical="center"/>
    </xf>
    <xf numFmtId="1" fontId="12" fillId="2" borderId="0" xfId="0" applyNumberFormat="1" applyFont="1" applyFill="1" applyAlignment="1">
      <alignment horizontal="center" vertical="center"/>
    </xf>
    <xf numFmtId="1" fontId="12" fillId="2" borderId="0" xfId="0" applyNumberFormat="1" applyFont="1" applyFill="1" applyAlignment="1">
      <alignment horizontal="center"/>
    </xf>
    <xf numFmtId="166" fontId="12" fillId="2" borderId="2" xfId="0" applyNumberFormat="1" applyFont="1" applyFill="1" applyBorder="1" applyAlignment="1">
      <alignment horizontal="center"/>
    </xf>
    <xf numFmtId="0" fontId="10" fillId="2" borderId="0" xfId="0" applyFont="1" applyFill="1" applyAlignment="1">
      <alignment wrapText="1"/>
    </xf>
    <xf numFmtId="1" fontId="20" fillId="2" borderId="0" xfId="0" applyNumberFormat="1" applyFont="1" applyFill="1" applyAlignment="1">
      <alignment horizontal="center" vertical="center"/>
    </xf>
    <xf numFmtId="1" fontId="20" fillId="2" borderId="4" xfId="0" applyNumberFormat="1" applyFont="1" applyFill="1" applyBorder="1" applyAlignment="1">
      <alignment horizontal="center" vertical="center"/>
    </xf>
    <xf numFmtId="1" fontId="12" fillId="2" borderId="2" xfId="0" applyNumberFormat="1" applyFont="1" applyFill="1" applyBorder="1" applyAlignment="1">
      <alignment horizontal="center" vertical="center" wrapText="1"/>
    </xf>
    <xf numFmtId="1" fontId="12" fillId="2" borderId="0" xfId="0" applyNumberFormat="1" applyFont="1" applyFill="1" applyAlignment="1">
      <alignment horizontal="center" vertical="center" wrapText="1"/>
    </xf>
    <xf numFmtId="0" fontId="10" fillId="2" borderId="0" xfId="0" applyFont="1" applyFill="1" applyAlignment="1">
      <alignment horizontal="left" vertical="top" wrapText="1"/>
    </xf>
    <xf numFmtId="0" fontId="10" fillId="2" borderId="0" xfId="0" applyFont="1" applyFill="1" applyAlignment="1">
      <alignment horizontal="left" vertical="top"/>
    </xf>
    <xf numFmtId="0" fontId="10" fillId="2" borderId="0" xfId="0" applyFont="1" applyFill="1" applyAlignment="1">
      <alignment horizontal="center" vertical="center"/>
    </xf>
    <xf numFmtId="0" fontId="10" fillId="2" borderId="4" xfId="0" applyFont="1" applyFill="1" applyBorder="1" applyAlignment="1">
      <alignment horizontal="center" vertical="center"/>
    </xf>
    <xf numFmtId="0" fontId="12" fillId="2" borderId="0" xfId="0" applyFont="1" applyFill="1" applyAlignment="1">
      <alignment horizontal="center"/>
    </xf>
    <xf numFmtId="0" fontId="10" fillId="2" borderId="2" xfId="0" applyFont="1" applyFill="1" applyBorder="1" applyAlignment="1">
      <alignment horizontal="center" vertical="center"/>
    </xf>
    <xf numFmtId="1" fontId="10" fillId="2" borderId="0" xfId="0" applyNumberFormat="1" applyFont="1" applyFill="1" applyAlignment="1">
      <alignment horizontal="center" vertical="center" wrapText="1"/>
    </xf>
    <xf numFmtId="0" fontId="10" fillId="2" borderId="4" xfId="0" applyFont="1" applyFill="1" applyBorder="1" applyAlignment="1">
      <alignment horizontal="center"/>
    </xf>
    <xf numFmtId="1" fontId="12" fillId="4" borderId="0" xfId="0" applyNumberFormat="1" applyFont="1" applyFill="1" applyAlignment="1">
      <alignment horizontal="center" vertical="center"/>
    </xf>
    <xf numFmtId="1" fontId="10" fillId="2" borderId="2" xfId="0" applyNumberFormat="1" applyFont="1" applyFill="1" applyBorder="1" applyAlignment="1">
      <alignment horizontal="center" vertical="center" wrapText="1"/>
    </xf>
    <xf numFmtId="0" fontId="10" fillId="2" borderId="4" xfId="0" applyFont="1" applyFill="1" applyBorder="1" applyAlignment="1">
      <alignment horizontal="left" vertical="top" wrapText="1"/>
    </xf>
    <xf numFmtId="0" fontId="12" fillId="2" borderId="2" xfId="0" applyFont="1" applyFill="1" applyBorder="1" applyAlignment="1">
      <alignment horizontal="center" vertical="center"/>
    </xf>
    <xf numFmtId="0" fontId="10" fillId="2" borderId="0" xfId="0" applyFont="1" applyFill="1" applyAlignment="1">
      <alignment horizontal="left" vertical="center"/>
    </xf>
    <xf numFmtId="0" fontId="10" fillId="2" borderId="4" xfId="0" applyFont="1" applyFill="1" applyBorder="1" applyAlignment="1">
      <alignment horizontal="left" wrapText="1"/>
    </xf>
    <xf numFmtId="166" fontId="10" fillId="2" borderId="2" xfId="0" applyNumberFormat="1" applyFont="1" applyFill="1" applyBorder="1" applyAlignment="1">
      <alignment horizontal="center" vertical="center" wrapText="1"/>
    </xf>
    <xf numFmtId="166" fontId="10" fillId="2" borderId="0" xfId="0" applyNumberFormat="1" applyFont="1" applyFill="1" applyAlignment="1">
      <alignment horizontal="center" vertical="center" wrapText="1"/>
    </xf>
    <xf numFmtId="1" fontId="10" fillId="2" borderId="0" xfId="0" applyNumberFormat="1" applyFont="1" applyFill="1" applyAlignment="1">
      <alignment horizontal="center" vertical="center"/>
    </xf>
    <xf numFmtId="166" fontId="10" fillId="4" borderId="0" xfId="0" applyNumberFormat="1" applyFont="1" applyFill="1" applyAlignment="1">
      <alignment horizontal="center" vertical="center"/>
    </xf>
    <xf numFmtId="9" fontId="22" fillId="2" borderId="0" xfId="1" applyFont="1" applyFill="1" applyAlignment="1">
      <alignment horizontal="center" vertical="center" wrapText="1"/>
    </xf>
    <xf numFmtId="0" fontId="22" fillId="2" borderId="2" xfId="0" applyFont="1" applyFill="1" applyBorder="1" applyAlignment="1">
      <alignment horizontal="center" vertical="top" wrapText="1"/>
    </xf>
    <xf numFmtId="0" fontId="22" fillId="2" borderId="0" xfId="0" applyFont="1" applyFill="1" applyAlignment="1">
      <alignment horizontal="center" vertical="top" wrapText="1"/>
    </xf>
    <xf numFmtId="0" fontId="22" fillId="2" borderId="4" xfId="0" applyFont="1" applyFill="1" applyBorder="1" applyAlignment="1">
      <alignment horizontal="center" vertical="top" wrapText="1"/>
    </xf>
    <xf numFmtId="0" fontId="20" fillId="2" borderId="4" xfId="0" applyFont="1" applyFill="1" applyBorder="1" applyAlignment="1">
      <alignment horizontal="center" vertical="center" wrapText="1"/>
    </xf>
    <xf numFmtId="0" fontId="20" fillId="2" borderId="2" xfId="0" applyFont="1" applyFill="1" applyBorder="1" applyAlignment="1">
      <alignment horizontal="center" vertical="top" wrapText="1"/>
    </xf>
    <xf numFmtId="0" fontId="20" fillId="2" borderId="0" xfId="0" applyFont="1" applyFill="1" applyAlignment="1">
      <alignment horizontal="center" vertical="top" wrapText="1"/>
    </xf>
    <xf numFmtId="0" fontId="20" fillId="2" borderId="4" xfId="0" applyFont="1" applyFill="1" applyBorder="1" applyAlignment="1">
      <alignment horizontal="center" vertical="top" wrapText="1"/>
    </xf>
    <xf numFmtId="0" fontId="12" fillId="2" borderId="0" xfId="0" applyFont="1" applyFill="1" applyAlignment="1">
      <alignment horizontal="center" vertical="center"/>
    </xf>
    <xf numFmtId="1" fontId="16" fillId="2" borderId="0" xfId="0" applyNumberFormat="1" applyFont="1" applyFill="1" applyAlignment="1">
      <alignment horizontal="center" vertical="center" wrapText="1"/>
    </xf>
    <xf numFmtId="1" fontId="16" fillId="2" borderId="0" xfId="0" applyNumberFormat="1" applyFont="1" applyFill="1" applyAlignment="1">
      <alignment horizontal="center" vertical="center"/>
    </xf>
    <xf numFmtId="0" fontId="16" fillId="2" borderId="0" xfId="0" applyFont="1" applyFill="1" applyAlignment="1">
      <alignment horizontal="center" vertical="center"/>
    </xf>
    <xf numFmtId="1" fontId="16" fillId="2" borderId="0" xfId="0" applyNumberFormat="1" applyFont="1" applyFill="1" applyAlignment="1">
      <alignment horizontal="center"/>
    </xf>
    <xf numFmtId="0" fontId="10" fillId="2" borderId="4" xfId="0" applyFont="1" applyFill="1" applyBorder="1" applyAlignment="1">
      <alignment horizontal="left" vertical="center" wrapText="1"/>
    </xf>
    <xf numFmtId="0" fontId="10" fillId="2" borderId="2" xfId="0" applyFont="1" applyFill="1" applyBorder="1" applyAlignment="1">
      <alignment horizontal="center"/>
    </xf>
    <xf numFmtId="0" fontId="10" fillId="2" borderId="0" xfId="0" applyFont="1" applyFill="1" applyAlignment="1">
      <alignment horizontal="center"/>
    </xf>
    <xf numFmtId="0" fontId="10" fillId="2" borderId="0" xfId="0" applyFont="1" applyFill="1" applyAlignment="1">
      <alignment vertical="center" wrapText="1"/>
    </xf>
    <xf numFmtId="1" fontId="22" fillId="2" borderId="0" xfId="0" applyNumberFormat="1" applyFont="1" applyFill="1" applyAlignment="1">
      <alignment horizontal="center" vertical="center" wrapText="1"/>
    </xf>
    <xf numFmtId="1" fontId="22" fillId="2" borderId="2" xfId="0" applyNumberFormat="1" applyFont="1" applyFill="1" applyBorder="1" applyAlignment="1">
      <alignment horizontal="center" vertical="center" wrapText="1"/>
    </xf>
    <xf numFmtId="0" fontId="36" fillId="2" borderId="2" xfId="0" applyFont="1" applyFill="1" applyBorder="1" applyAlignment="1">
      <alignment horizontal="left" vertical="center"/>
    </xf>
    <xf numFmtId="167" fontId="10" fillId="2" borderId="0" xfId="0" applyNumberFormat="1" applyFont="1" applyFill="1" applyAlignment="1">
      <alignment horizontal="center" vertical="center"/>
    </xf>
    <xf numFmtId="167" fontId="12" fillId="2" borderId="0" xfId="0" applyNumberFormat="1" applyFont="1" applyFill="1" applyAlignment="1">
      <alignment horizontal="center"/>
    </xf>
    <xf numFmtId="167" fontId="22" fillId="2" borderId="0" xfId="0" applyNumberFormat="1" applyFont="1" applyFill="1" applyAlignment="1">
      <alignment horizontal="center" vertical="center"/>
    </xf>
    <xf numFmtId="0" fontId="50" fillId="2" borderId="0" xfId="0" applyFont="1" applyFill="1" applyAlignment="1">
      <alignment horizontal="left" vertical="center"/>
    </xf>
    <xf numFmtId="166" fontId="22" fillId="2" borderId="2" xfId="0" applyNumberFormat="1" applyFont="1" applyFill="1" applyBorder="1" applyAlignment="1">
      <alignment horizontal="center" vertical="center"/>
    </xf>
    <xf numFmtId="1" fontId="20" fillId="4" borderId="0" xfId="0" applyNumberFormat="1" applyFont="1" applyFill="1" applyAlignment="1">
      <alignment horizontal="center" vertical="center" wrapText="1"/>
    </xf>
    <xf numFmtId="0" fontId="22" fillId="2" borderId="0" xfId="0" quotePrefix="1" applyFont="1" applyFill="1" applyAlignment="1">
      <alignment horizontal="center" vertical="center" wrapText="1"/>
    </xf>
    <xf numFmtId="0" fontId="0" fillId="2" borderId="0" xfId="0" applyFill="1" applyAlignment="1">
      <alignment horizontal="center" vertical="center" wrapText="1"/>
    </xf>
    <xf numFmtId="0" fontId="10" fillId="4" borderId="0" xfId="0" applyFont="1" applyFill="1" applyAlignment="1">
      <alignment horizontal="center" vertical="center" wrapText="1"/>
    </xf>
    <xf numFmtId="0" fontId="0" fillId="4" borderId="0" xfId="0" applyFill="1" applyAlignment="1">
      <alignment horizontal="center" vertical="center" wrapText="1"/>
    </xf>
    <xf numFmtId="167" fontId="12" fillId="4" borderId="0" xfId="0" applyNumberFormat="1" applyFont="1" applyFill="1" applyAlignment="1">
      <alignment horizontal="center" vertical="center" wrapText="1"/>
    </xf>
    <xf numFmtId="0" fontId="12" fillId="0" borderId="2" xfId="0" applyFont="1" applyBorder="1" applyAlignment="1">
      <alignment horizontal="center" wrapText="1"/>
    </xf>
    <xf numFmtId="0" fontId="12" fillId="0" borderId="0" xfId="0" applyFont="1" applyAlignment="1">
      <alignment horizontal="center" wrapText="1"/>
    </xf>
    <xf numFmtId="0" fontId="16" fillId="2" borderId="2" xfId="0" applyFont="1" applyFill="1" applyBorder="1" applyAlignment="1">
      <alignment horizontal="center" wrapText="1"/>
    </xf>
    <xf numFmtId="0" fontId="16" fillId="2" borderId="0" xfId="0" applyFont="1" applyFill="1" applyAlignment="1">
      <alignment horizontal="center" wrapText="1"/>
    </xf>
    <xf numFmtId="0" fontId="10" fillId="2" borderId="4" xfId="0" applyFont="1" applyFill="1" applyBorder="1" applyAlignment="1">
      <alignment horizontal="left" vertical="top"/>
    </xf>
    <xf numFmtId="0" fontId="45" fillId="0" borderId="0" xfId="0" applyFont="1" applyAlignment="1">
      <alignment horizontal="center"/>
    </xf>
    <xf numFmtId="166" fontId="10" fillId="2" borderId="4" xfId="0" applyNumberFormat="1" applyFont="1" applyFill="1" applyBorder="1" applyAlignment="1">
      <alignment horizontal="center" vertical="center" wrapText="1"/>
    </xf>
  </cellXfs>
  <cellStyles count="4">
    <cellStyle name="Comma 2" xfId="2" xr:uid="{00000000-0005-0000-0000-00002F000000}"/>
    <cellStyle name="Hyperlink" xfId="3" builtinId="8"/>
    <cellStyle name="Normal" xfId="0" builtinId="0"/>
    <cellStyle name="Percent" xfId="1" builtinId="5"/>
  </cellStyles>
  <dxfs count="30">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theme" Target="theme/theme1.xml"/><Relationship Id="rId105"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customXml" Target="../customXml/item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12</xdr:col>
      <xdr:colOff>47625</xdr:colOff>
      <xdr:row>28</xdr:row>
      <xdr:rowOff>44450</xdr:rowOff>
    </xdr:from>
    <xdr:to>
      <xdr:col>15</xdr:col>
      <xdr:colOff>409575</xdr:colOff>
      <xdr:row>33</xdr:row>
      <xdr:rowOff>25400</xdr:rowOff>
    </xdr:to>
    <xdr:sp macro="" textlink="">
      <xdr:nvSpPr>
        <xdr:cNvPr id="14" name="TextBox 13">
          <a:extLst>
            <a:ext uri="{FF2B5EF4-FFF2-40B4-BE49-F238E27FC236}">
              <a16:creationId xmlns:a16="http://schemas.microsoft.com/office/drawing/2014/main" id="{8F7C96B1-6BB1-4B8C-A0EC-3815DB98DF07}"/>
            </a:ext>
          </a:extLst>
        </xdr:cNvPr>
        <xdr:cNvSpPr txBox="1"/>
      </xdr:nvSpPr>
      <xdr:spPr>
        <a:xfrm>
          <a:off x="10334625" y="5035550"/>
          <a:ext cx="2603500" cy="869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900">
            <a:latin typeface="Times New Roman" panose="02020603050405020304" pitchFamily="18" charset="0"/>
            <a:cs typeface="Times New Roman" panose="02020603050405020304" pitchFamily="18" charset="0"/>
          </a:endParaRPr>
        </a:p>
      </xdr:txBody>
    </xdr:sp>
    <xdr:clientData/>
  </xdr:twoCellAnchor>
  <xdr:twoCellAnchor>
    <xdr:from>
      <xdr:col>12</xdr:col>
      <xdr:colOff>44450</xdr:colOff>
      <xdr:row>39</xdr:row>
      <xdr:rowOff>38100</xdr:rowOff>
    </xdr:from>
    <xdr:to>
      <xdr:col>15</xdr:col>
      <xdr:colOff>409575</xdr:colOff>
      <xdr:row>44</xdr:row>
      <xdr:rowOff>19050</xdr:rowOff>
    </xdr:to>
    <xdr:sp macro="" textlink="">
      <xdr:nvSpPr>
        <xdr:cNvPr id="15" name="TextBox 14">
          <a:extLst>
            <a:ext uri="{FF2B5EF4-FFF2-40B4-BE49-F238E27FC236}">
              <a16:creationId xmlns:a16="http://schemas.microsoft.com/office/drawing/2014/main" id="{33904EC8-10BF-47CA-9DB9-A495AC217E2D}"/>
            </a:ext>
          </a:extLst>
        </xdr:cNvPr>
        <xdr:cNvSpPr txBox="1"/>
      </xdr:nvSpPr>
      <xdr:spPr>
        <a:xfrm>
          <a:off x="10331450" y="6985000"/>
          <a:ext cx="2606675" cy="869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900">
            <a:latin typeface="Times New Roman" panose="02020603050405020304" pitchFamily="18" charset="0"/>
            <a:cs typeface="Times New Roman" panose="02020603050405020304" pitchFamily="18" charset="0"/>
          </a:endParaRPr>
        </a:p>
      </xdr:txBody>
    </xdr:sp>
    <xdr:clientData/>
  </xdr:twoCellAnchor>
  <xdr:twoCellAnchor>
    <xdr:from>
      <xdr:col>12</xdr:col>
      <xdr:colOff>57150</xdr:colOff>
      <xdr:row>50</xdr:row>
      <xdr:rowOff>47625</xdr:rowOff>
    </xdr:from>
    <xdr:to>
      <xdr:col>15</xdr:col>
      <xdr:colOff>415925</xdr:colOff>
      <xdr:row>55</xdr:row>
      <xdr:rowOff>28575</xdr:rowOff>
    </xdr:to>
    <xdr:sp macro="" textlink="">
      <xdr:nvSpPr>
        <xdr:cNvPr id="16" name="TextBox 15">
          <a:extLst>
            <a:ext uri="{FF2B5EF4-FFF2-40B4-BE49-F238E27FC236}">
              <a16:creationId xmlns:a16="http://schemas.microsoft.com/office/drawing/2014/main" id="{99B7EC33-6A07-431A-A40B-CA4D3A361252}"/>
            </a:ext>
          </a:extLst>
        </xdr:cNvPr>
        <xdr:cNvSpPr txBox="1"/>
      </xdr:nvSpPr>
      <xdr:spPr>
        <a:xfrm>
          <a:off x="10344150" y="8950325"/>
          <a:ext cx="2600325" cy="869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Times New Roman" panose="02020603050405020304" pitchFamily="18" charset="0"/>
              <a:cs typeface="Times New Roman" panose="02020603050405020304" pitchFamily="18" charset="0"/>
            </a:rPr>
            <a:t>Large fabricated fuel purchases by SE, CEZ</a:t>
          </a:r>
        </a:p>
      </xdr:txBody>
    </xdr:sp>
    <xdr:clientData/>
  </xdr:twoCellAnchor>
  <xdr:twoCellAnchor>
    <xdr:from>
      <xdr:col>12</xdr:col>
      <xdr:colOff>47625</xdr:colOff>
      <xdr:row>61</xdr:row>
      <xdr:rowOff>44450</xdr:rowOff>
    </xdr:from>
    <xdr:to>
      <xdr:col>15</xdr:col>
      <xdr:colOff>406400</xdr:colOff>
      <xdr:row>66</xdr:row>
      <xdr:rowOff>25400</xdr:rowOff>
    </xdr:to>
    <xdr:sp macro="" textlink="">
      <xdr:nvSpPr>
        <xdr:cNvPr id="17" name="TextBox 16">
          <a:extLst>
            <a:ext uri="{FF2B5EF4-FFF2-40B4-BE49-F238E27FC236}">
              <a16:creationId xmlns:a16="http://schemas.microsoft.com/office/drawing/2014/main" id="{36FF6E16-16A1-4214-AB7E-18111F5EB0E5}"/>
            </a:ext>
          </a:extLst>
        </xdr:cNvPr>
        <xdr:cNvSpPr txBox="1"/>
      </xdr:nvSpPr>
      <xdr:spPr>
        <a:xfrm>
          <a:off x="10334625" y="10902950"/>
          <a:ext cx="2600325" cy="869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900">
            <a:latin typeface="Times New Roman" panose="02020603050405020304" pitchFamily="18" charset="0"/>
            <a:cs typeface="Times New Roman" panose="02020603050405020304" pitchFamily="18" charset="0"/>
          </a:endParaRPr>
        </a:p>
      </xdr:txBody>
    </xdr:sp>
    <xdr:clientData/>
  </xdr:twoCellAnchor>
  <xdr:twoCellAnchor>
    <xdr:from>
      <xdr:col>12</xdr:col>
      <xdr:colOff>44450</xdr:colOff>
      <xdr:row>72</xdr:row>
      <xdr:rowOff>66675</xdr:rowOff>
    </xdr:from>
    <xdr:to>
      <xdr:col>15</xdr:col>
      <xdr:colOff>409575</xdr:colOff>
      <xdr:row>77</xdr:row>
      <xdr:rowOff>47625</xdr:rowOff>
    </xdr:to>
    <xdr:sp macro="" textlink="">
      <xdr:nvSpPr>
        <xdr:cNvPr id="18" name="TextBox 17">
          <a:extLst>
            <a:ext uri="{FF2B5EF4-FFF2-40B4-BE49-F238E27FC236}">
              <a16:creationId xmlns:a16="http://schemas.microsoft.com/office/drawing/2014/main" id="{7335082E-A64A-4DA1-8C25-91564555B86F}"/>
            </a:ext>
          </a:extLst>
        </xdr:cNvPr>
        <xdr:cNvSpPr txBox="1"/>
      </xdr:nvSpPr>
      <xdr:spPr>
        <a:xfrm>
          <a:off x="10331450" y="12880975"/>
          <a:ext cx="2606675" cy="869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900">
            <a:latin typeface="Times New Roman" panose="02020603050405020304" pitchFamily="18" charset="0"/>
            <a:cs typeface="Times New Roman" panose="02020603050405020304" pitchFamily="18" charset="0"/>
          </a:endParaRPr>
        </a:p>
      </xdr:txBody>
    </xdr:sp>
    <xdr:clientData/>
  </xdr:twoCellAnchor>
  <xdr:twoCellAnchor>
    <xdr:from>
      <xdr:col>12</xdr:col>
      <xdr:colOff>19050</xdr:colOff>
      <xdr:row>83</xdr:row>
      <xdr:rowOff>44450</xdr:rowOff>
    </xdr:from>
    <xdr:to>
      <xdr:col>15</xdr:col>
      <xdr:colOff>377825</xdr:colOff>
      <xdr:row>88</xdr:row>
      <xdr:rowOff>25400</xdr:rowOff>
    </xdr:to>
    <xdr:sp macro="" textlink="">
      <xdr:nvSpPr>
        <xdr:cNvPr id="19" name="TextBox 18">
          <a:extLst>
            <a:ext uri="{FF2B5EF4-FFF2-40B4-BE49-F238E27FC236}">
              <a16:creationId xmlns:a16="http://schemas.microsoft.com/office/drawing/2014/main" id="{9194D2D2-D24B-472D-AB23-B5BFB50A50D3}"/>
            </a:ext>
          </a:extLst>
        </xdr:cNvPr>
        <xdr:cNvSpPr txBox="1"/>
      </xdr:nvSpPr>
      <xdr:spPr>
        <a:xfrm>
          <a:off x="10306050" y="14814550"/>
          <a:ext cx="2600325" cy="869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900">
            <a:latin typeface="Times New Roman" panose="02020603050405020304" pitchFamily="18" charset="0"/>
            <a:cs typeface="Times New Roman" panose="02020603050405020304" pitchFamily="18" charset="0"/>
          </a:endParaRPr>
        </a:p>
      </xdr:txBody>
    </xdr:sp>
    <xdr:clientData/>
  </xdr:twoCellAnchor>
  <xdr:twoCellAnchor>
    <xdr:from>
      <xdr:col>16</xdr:col>
      <xdr:colOff>44450</xdr:colOff>
      <xdr:row>28</xdr:row>
      <xdr:rowOff>47625</xdr:rowOff>
    </xdr:from>
    <xdr:to>
      <xdr:col>19</xdr:col>
      <xdr:colOff>406400</xdr:colOff>
      <xdr:row>33</xdr:row>
      <xdr:rowOff>28575</xdr:rowOff>
    </xdr:to>
    <xdr:sp macro="" textlink="">
      <xdr:nvSpPr>
        <xdr:cNvPr id="20" name="TextBox 19">
          <a:extLst>
            <a:ext uri="{FF2B5EF4-FFF2-40B4-BE49-F238E27FC236}">
              <a16:creationId xmlns:a16="http://schemas.microsoft.com/office/drawing/2014/main" id="{20FB3275-CD0D-49E3-9930-5E0AD3F62351}"/>
            </a:ext>
          </a:extLst>
        </xdr:cNvPr>
        <xdr:cNvSpPr txBox="1"/>
      </xdr:nvSpPr>
      <xdr:spPr>
        <a:xfrm>
          <a:off x="13227050" y="5038725"/>
          <a:ext cx="2603500" cy="869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900">
            <a:latin typeface="Times New Roman" panose="02020603050405020304" pitchFamily="18" charset="0"/>
            <a:cs typeface="Times New Roman" panose="02020603050405020304" pitchFamily="18" charset="0"/>
          </a:endParaRPr>
        </a:p>
      </xdr:txBody>
    </xdr:sp>
    <xdr:clientData/>
  </xdr:twoCellAnchor>
  <xdr:twoCellAnchor>
    <xdr:from>
      <xdr:col>16</xdr:col>
      <xdr:colOff>44450</xdr:colOff>
      <xdr:row>39</xdr:row>
      <xdr:rowOff>38100</xdr:rowOff>
    </xdr:from>
    <xdr:to>
      <xdr:col>19</xdr:col>
      <xdr:colOff>409575</xdr:colOff>
      <xdr:row>44</xdr:row>
      <xdr:rowOff>19050</xdr:rowOff>
    </xdr:to>
    <xdr:sp macro="" textlink="">
      <xdr:nvSpPr>
        <xdr:cNvPr id="21" name="TextBox 20">
          <a:extLst>
            <a:ext uri="{FF2B5EF4-FFF2-40B4-BE49-F238E27FC236}">
              <a16:creationId xmlns:a16="http://schemas.microsoft.com/office/drawing/2014/main" id="{D77D8D2B-86DA-4C7E-84F7-EF1C8D4E3DD2}"/>
            </a:ext>
          </a:extLst>
        </xdr:cNvPr>
        <xdr:cNvSpPr txBox="1"/>
      </xdr:nvSpPr>
      <xdr:spPr>
        <a:xfrm>
          <a:off x="13227050" y="6985000"/>
          <a:ext cx="2606675" cy="869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900">
            <a:latin typeface="Times New Roman" panose="02020603050405020304" pitchFamily="18" charset="0"/>
            <a:cs typeface="Times New Roman" panose="02020603050405020304" pitchFamily="18" charset="0"/>
          </a:endParaRPr>
        </a:p>
      </xdr:txBody>
    </xdr:sp>
    <xdr:clientData/>
  </xdr:twoCellAnchor>
  <xdr:twoCellAnchor>
    <xdr:from>
      <xdr:col>16</xdr:col>
      <xdr:colOff>57150</xdr:colOff>
      <xdr:row>50</xdr:row>
      <xdr:rowOff>47625</xdr:rowOff>
    </xdr:from>
    <xdr:to>
      <xdr:col>19</xdr:col>
      <xdr:colOff>415925</xdr:colOff>
      <xdr:row>55</xdr:row>
      <xdr:rowOff>28575</xdr:rowOff>
    </xdr:to>
    <xdr:sp macro="" textlink="">
      <xdr:nvSpPr>
        <xdr:cNvPr id="22" name="TextBox 21">
          <a:extLst>
            <a:ext uri="{FF2B5EF4-FFF2-40B4-BE49-F238E27FC236}">
              <a16:creationId xmlns:a16="http://schemas.microsoft.com/office/drawing/2014/main" id="{42D9A7BE-05AE-42D2-AD5B-50DE4BA4EF42}"/>
            </a:ext>
          </a:extLst>
        </xdr:cNvPr>
        <xdr:cNvSpPr txBox="1"/>
      </xdr:nvSpPr>
      <xdr:spPr>
        <a:xfrm>
          <a:off x="13239750" y="8950325"/>
          <a:ext cx="2600325" cy="869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900">
            <a:latin typeface="Times New Roman" panose="02020603050405020304" pitchFamily="18" charset="0"/>
            <a:cs typeface="Times New Roman" panose="02020603050405020304" pitchFamily="18" charset="0"/>
          </a:endParaRPr>
        </a:p>
      </xdr:txBody>
    </xdr:sp>
    <xdr:clientData/>
  </xdr:twoCellAnchor>
  <xdr:twoCellAnchor>
    <xdr:from>
      <xdr:col>16</xdr:col>
      <xdr:colOff>47625</xdr:colOff>
      <xdr:row>61</xdr:row>
      <xdr:rowOff>44450</xdr:rowOff>
    </xdr:from>
    <xdr:to>
      <xdr:col>19</xdr:col>
      <xdr:colOff>406400</xdr:colOff>
      <xdr:row>66</xdr:row>
      <xdr:rowOff>25400</xdr:rowOff>
    </xdr:to>
    <xdr:sp macro="" textlink="">
      <xdr:nvSpPr>
        <xdr:cNvPr id="23" name="TextBox 22">
          <a:extLst>
            <a:ext uri="{FF2B5EF4-FFF2-40B4-BE49-F238E27FC236}">
              <a16:creationId xmlns:a16="http://schemas.microsoft.com/office/drawing/2014/main" id="{F8111A47-9667-476B-BEB2-63D1E184CBBA}"/>
            </a:ext>
          </a:extLst>
        </xdr:cNvPr>
        <xdr:cNvSpPr txBox="1"/>
      </xdr:nvSpPr>
      <xdr:spPr>
        <a:xfrm>
          <a:off x="13230225" y="10902950"/>
          <a:ext cx="2600325" cy="869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900">
            <a:latin typeface="Times New Roman" panose="02020603050405020304" pitchFamily="18" charset="0"/>
            <a:cs typeface="Times New Roman" panose="02020603050405020304" pitchFamily="18" charset="0"/>
          </a:endParaRPr>
        </a:p>
      </xdr:txBody>
    </xdr:sp>
    <xdr:clientData/>
  </xdr:twoCellAnchor>
  <xdr:twoCellAnchor>
    <xdr:from>
      <xdr:col>16</xdr:col>
      <xdr:colOff>44450</xdr:colOff>
      <xdr:row>72</xdr:row>
      <xdr:rowOff>66675</xdr:rowOff>
    </xdr:from>
    <xdr:to>
      <xdr:col>19</xdr:col>
      <xdr:colOff>409575</xdr:colOff>
      <xdr:row>77</xdr:row>
      <xdr:rowOff>47625</xdr:rowOff>
    </xdr:to>
    <xdr:sp macro="" textlink="">
      <xdr:nvSpPr>
        <xdr:cNvPr id="24" name="TextBox 23">
          <a:extLst>
            <a:ext uri="{FF2B5EF4-FFF2-40B4-BE49-F238E27FC236}">
              <a16:creationId xmlns:a16="http://schemas.microsoft.com/office/drawing/2014/main" id="{3DF6793E-801D-4390-9551-4EE18510FCF9}"/>
            </a:ext>
          </a:extLst>
        </xdr:cNvPr>
        <xdr:cNvSpPr txBox="1"/>
      </xdr:nvSpPr>
      <xdr:spPr>
        <a:xfrm>
          <a:off x="13227050" y="12880975"/>
          <a:ext cx="2606675" cy="869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900">
            <a:latin typeface="Times New Roman" panose="02020603050405020304" pitchFamily="18" charset="0"/>
            <a:cs typeface="Times New Roman" panose="02020603050405020304" pitchFamily="18" charset="0"/>
          </a:endParaRPr>
        </a:p>
      </xdr:txBody>
    </xdr:sp>
    <xdr:clientData/>
  </xdr:twoCellAnchor>
  <xdr:twoCellAnchor>
    <xdr:from>
      <xdr:col>16</xdr:col>
      <xdr:colOff>19050</xdr:colOff>
      <xdr:row>83</xdr:row>
      <xdr:rowOff>44450</xdr:rowOff>
    </xdr:from>
    <xdr:to>
      <xdr:col>19</xdr:col>
      <xdr:colOff>377825</xdr:colOff>
      <xdr:row>88</xdr:row>
      <xdr:rowOff>25400</xdr:rowOff>
    </xdr:to>
    <xdr:sp macro="" textlink="">
      <xdr:nvSpPr>
        <xdr:cNvPr id="25" name="TextBox 24">
          <a:extLst>
            <a:ext uri="{FF2B5EF4-FFF2-40B4-BE49-F238E27FC236}">
              <a16:creationId xmlns:a16="http://schemas.microsoft.com/office/drawing/2014/main" id="{1F3AB131-50FD-47AA-BCFE-84BE58DD11BD}"/>
            </a:ext>
          </a:extLst>
        </xdr:cNvPr>
        <xdr:cNvSpPr txBox="1"/>
      </xdr:nvSpPr>
      <xdr:spPr>
        <a:xfrm>
          <a:off x="13201650" y="14814550"/>
          <a:ext cx="2600325" cy="869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900">
            <a:latin typeface="Times New Roman" panose="02020603050405020304" pitchFamily="18" charset="0"/>
            <a:cs typeface="Times New Roman" panose="02020603050405020304" pitchFamily="18" charset="0"/>
          </a:endParaRPr>
        </a:p>
      </xdr:txBody>
    </xdr:sp>
    <xdr:clientData/>
  </xdr:twoCellAnchor>
  <xdr:twoCellAnchor>
    <xdr:from>
      <xdr:col>12</xdr:col>
      <xdr:colOff>47625</xdr:colOff>
      <xdr:row>28</xdr:row>
      <xdr:rowOff>44450</xdr:rowOff>
    </xdr:from>
    <xdr:to>
      <xdr:col>15</xdr:col>
      <xdr:colOff>409575</xdr:colOff>
      <xdr:row>33</xdr:row>
      <xdr:rowOff>25400</xdr:rowOff>
    </xdr:to>
    <xdr:sp macro="" textlink="">
      <xdr:nvSpPr>
        <xdr:cNvPr id="2" name="TextBox 1">
          <a:extLst>
            <a:ext uri="{FF2B5EF4-FFF2-40B4-BE49-F238E27FC236}">
              <a16:creationId xmlns:a16="http://schemas.microsoft.com/office/drawing/2014/main" id="{4FD77E9D-D99F-49F6-9C19-6DBE8AF3DEFF}"/>
            </a:ext>
          </a:extLst>
        </xdr:cNvPr>
        <xdr:cNvSpPr txBox="1"/>
      </xdr:nvSpPr>
      <xdr:spPr>
        <a:xfrm>
          <a:off x="10334625" y="5035550"/>
          <a:ext cx="2603500" cy="86995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baseline="0">
              <a:latin typeface="Times New Roman" panose="02020603050405020304" pitchFamily="18" charset="0"/>
              <a:cs typeface="Times New Roman" panose="02020603050405020304" pitchFamily="18" charset="0"/>
            </a:rPr>
            <a:t>- Türkiye joins region as first fuel delivered</a:t>
          </a:r>
        </a:p>
        <a:p>
          <a:r>
            <a:rPr lang="en-GB" sz="900" baseline="0">
              <a:latin typeface="Times New Roman" panose="02020603050405020304" pitchFamily="18" charset="0"/>
              <a:cs typeface="Times New Roman" panose="02020603050405020304" pitchFamily="18" charset="0"/>
            </a:rPr>
            <a:t>- Pakistani stocks increase as fleet expands</a:t>
          </a:r>
        </a:p>
        <a:p>
          <a:r>
            <a:rPr lang="en-GB" sz="900" baseline="0">
              <a:latin typeface="Times New Roman" panose="02020603050405020304" pitchFamily="18" charset="0"/>
              <a:cs typeface="Times New Roman" panose="02020603050405020304" pitchFamily="18" charset="0"/>
            </a:rPr>
            <a:t>- Reactor commissioning in UAE draws down on stocks</a:t>
          </a:r>
        </a:p>
      </xdr:txBody>
    </xdr:sp>
    <xdr:clientData/>
  </xdr:twoCellAnchor>
  <xdr:twoCellAnchor>
    <xdr:from>
      <xdr:col>12</xdr:col>
      <xdr:colOff>44450</xdr:colOff>
      <xdr:row>39</xdr:row>
      <xdr:rowOff>38100</xdr:rowOff>
    </xdr:from>
    <xdr:to>
      <xdr:col>15</xdr:col>
      <xdr:colOff>409575</xdr:colOff>
      <xdr:row>44</xdr:row>
      <xdr:rowOff>19050</xdr:rowOff>
    </xdr:to>
    <xdr:sp macro="" textlink="">
      <xdr:nvSpPr>
        <xdr:cNvPr id="3" name="TextBox 2">
          <a:extLst>
            <a:ext uri="{FF2B5EF4-FFF2-40B4-BE49-F238E27FC236}">
              <a16:creationId xmlns:a16="http://schemas.microsoft.com/office/drawing/2014/main" id="{DA1D8008-4D04-42B1-89DA-5B4E49D4F5B8}"/>
            </a:ext>
          </a:extLst>
        </xdr:cNvPr>
        <xdr:cNvSpPr txBox="1"/>
      </xdr:nvSpPr>
      <xdr:spPr>
        <a:xfrm>
          <a:off x="10331450" y="6985000"/>
          <a:ext cx="2606675" cy="869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Times New Roman" panose="02020603050405020304" pitchFamily="18" charset="0"/>
              <a:cs typeface="Times New Roman" panose="02020603050405020304" pitchFamily="18" charset="0"/>
            </a:rPr>
            <a:t>- Inventories in Russia increased significantly</a:t>
          </a:r>
        </a:p>
        <a:p>
          <a:r>
            <a:rPr lang="en-GB" sz="900">
              <a:latin typeface="Times New Roman" panose="02020603050405020304" pitchFamily="18" charset="0"/>
              <a:cs typeface="Times New Roman" panose="02020603050405020304" pitchFamily="18" charset="0"/>
            </a:rPr>
            <a:t>- Strategic stocks maintained</a:t>
          </a:r>
          <a:r>
            <a:rPr lang="en-GB" sz="900" baseline="0">
              <a:latin typeface="Times New Roman" panose="02020603050405020304" pitchFamily="18" charset="0"/>
              <a:cs typeface="Times New Roman" panose="02020603050405020304" pitchFamily="18" charset="0"/>
            </a:rPr>
            <a:t> in Armenia and Belarus</a:t>
          </a:r>
        </a:p>
        <a:p>
          <a:r>
            <a:rPr lang="en-GB" sz="900" baseline="0">
              <a:latin typeface="Times New Roman" panose="02020603050405020304" pitchFamily="18" charset="0"/>
              <a:cs typeface="Times New Roman" panose="02020603050405020304" pitchFamily="18" charset="0"/>
            </a:rPr>
            <a:t>- Kazakh stocks decreased</a:t>
          </a:r>
        </a:p>
        <a:p>
          <a:r>
            <a:rPr lang="en-GB" sz="900" baseline="0">
              <a:latin typeface="Times New Roman" panose="02020603050405020304" pitchFamily="18" charset="0"/>
              <a:cs typeface="Times New Roman" panose="02020603050405020304" pitchFamily="18" charset="0"/>
            </a:rPr>
            <a:t>- Navoiyuran declared inventories for the first time</a:t>
          </a:r>
          <a:endParaRPr lang="en-GB" sz="900">
            <a:latin typeface="Times New Roman" panose="02020603050405020304" pitchFamily="18" charset="0"/>
            <a:cs typeface="Times New Roman" panose="02020603050405020304" pitchFamily="18" charset="0"/>
          </a:endParaRPr>
        </a:p>
      </xdr:txBody>
    </xdr:sp>
    <xdr:clientData/>
  </xdr:twoCellAnchor>
  <xdr:twoCellAnchor>
    <xdr:from>
      <xdr:col>12</xdr:col>
      <xdr:colOff>57150</xdr:colOff>
      <xdr:row>50</xdr:row>
      <xdr:rowOff>47625</xdr:rowOff>
    </xdr:from>
    <xdr:to>
      <xdr:col>15</xdr:col>
      <xdr:colOff>415925</xdr:colOff>
      <xdr:row>55</xdr:row>
      <xdr:rowOff>28575</xdr:rowOff>
    </xdr:to>
    <xdr:sp macro="" textlink="">
      <xdr:nvSpPr>
        <xdr:cNvPr id="4" name="TextBox 3">
          <a:extLst>
            <a:ext uri="{FF2B5EF4-FFF2-40B4-BE49-F238E27FC236}">
              <a16:creationId xmlns:a16="http://schemas.microsoft.com/office/drawing/2014/main" id="{FD300912-3608-40F7-84DB-2151694D654D}"/>
            </a:ext>
          </a:extLst>
        </xdr:cNvPr>
        <xdr:cNvSpPr txBox="1"/>
      </xdr:nvSpPr>
      <xdr:spPr>
        <a:xfrm>
          <a:off x="10344150" y="8950325"/>
          <a:ext cx="2600325" cy="86995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Times New Roman" panose="02020603050405020304" pitchFamily="18" charset="0"/>
              <a:cs typeface="Times New Roman" panose="02020603050405020304" pitchFamily="18" charset="0"/>
            </a:rPr>
            <a:t>- EU utilities increased fabricated fuel stocks, particularly</a:t>
          </a:r>
          <a:r>
            <a:rPr lang="en-GB" sz="900" baseline="0">
              <a:latin typeface="Times New Roman" panose="02020603050405020304" pitchFamily="18" charset="0"/>
              <a:cs typeface="Times New Roman" panose="02020603050405020304" pitchFamily="18" charset="0"/>
            </a:rPr>
            <a:t> among VVER operators</a:t>
          </a:r>
        </a:p>
        <a:p>
          <a:r>
            <a:rPr lang="en-GB" sz="900" baseline="0">
              <a:latin typeface="Times New Roman" panose="02020603050405020304" pitchFamily="18" charset="0"/>
              <a:cs typeface="Times New Roman" panose="02020603050405020304" pitchFamily="18" charset="0"/>
            </a:rPr>
            <a:t>- Inventories generally moved down the supply chain to mitigate risks of interruption</a:t>
          </a:r>
        </a:p>
        <a:p>
          <a:r>
            <a:rPr lang="en-GB" sz="900" baseline="0">
              <a:latin typeface="Times New Roman" panose="02020603050405020304" pitchFamily="18" charset="0"/>
              <a:cs typeface="Times New Roman" panose="02020603050405020304" pitchFamily="18" charset="0"/>
            </a:rPr>
            <a:t>- Any stocks drawdowns were largely operational</a:t>
          </a:r>
        </a:p>
        <a:p>
          <a:r>
            <a:rPr lang="en-GB" sz="900" baseline="0">
              <a:latin typeface="Times New Roman" panose="02020603050405020304" pitchFamily="18" charset="0"/>
              <a:cs typeface="Times New Roman" panose="02020603050405020304" pitchFamily="18" charset="0"/>
            </a:rPr>
            <a:t>- Financial funds continued to accrue stocks of U</a:t>
          </a:r>
          <a:r>
            <a:rPr lang="en-GB" sz="900" baseline="-25000">
              <a:latin typeface="Times New Roman" panose="02020603050405020304" pitchFamily="18" charset="0"/>
              <a:cs typeface="Times New Roman" panose="02020603050405020304" pitchFamily="18" charset="0"/>
            </a:rPr>
            <a:t>3</a:t>
          </a:r>
          <a:r>
            <a:rPr lang="en-GB" sz="900" baseline="0">
              <a:latin typeface="Times New Roman" panose="02020603050405020304" pitchFamily="18" charset="0"/>
              <a:cs typeface="Times New Roman" panose="02020603050405020304" pitchFamily="18" charset="0"/>
            </a:rPr>
            <a:t>O</a:t>
          </a:r>
          <a:r>
            <a:rPr lang="en-GB" sz="900" baseline="-25000">
              <a:latin typeface="Times New Roman" panose="02020603050405020304" pitchFamily="18" charset="0"/>
              <a:cs typeface="Times New Roman" panose="02020603050405020304" pitchFamily="18" charset="0"/>
            </a:rPr>
            <a:t>8</a:t>
          </a:r>
        </a:p>
      </xdr:txBody>
    </xdr:sp>
    <xdr:clientData/>
  </xdr:twoCellAnchor>
  <xdr:twoCellAnchor>
    <xdr:from>
      <xdr:col>12</xdr:col>
      <xdr:colOff>47625</xdr:colOff>
      <xdr:row>61</xdr:row>
      <xdr:rowOff>44450</xdr:rowOff>
    </xdr:from>
    <xdr:to>
      <xdr:col>15</xdr:col>
      <xdr:colOff>406400</xdr:colOff>
      <xdr:row>66</xdr:row>
      <xdr:rowOff>25400</xdr:rowOff>
    </xdr:to>
    <xdr:sp macro="" textlink="">
      <xdr:nvSpPr>
        <xdr:cNvPr id="5" name="TextBox 4">
          <a:extLst>
            <a:ext uri="{FF2B5EF4-FFF2-40B4-BE49-F238E27FC236}">
              <a16:creationId xmlns:a16="http://schemas.microsoft.com/office/drawing/2014/main" id="{20849D22-6399-4CCB-9823-83DD2D869A84}"/>
            </a:ext>
          </a:extLst>
        </xdr:cNvPr>
        <xdr:cNvSpPr txBox="1"/>
      </xdr:nvSpPr>
      <xdr:spPr>
        <a:xfrm>
          <a:off x="10334625" y="10902950"/>
          <a:ext cx="2600325" cy="869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Times New Roman" panose="02020603050405020304" pitchFamily="18" charset="0"/>
              <a:cs typeface="Times New Roman" panose="02020603050405020304" pitchFamily="18" charset="0"/>
            </a:rPr>
            <a:t>- Despite increases, US utility stocks remained</a:t>
          </a:r>
          <a:r>
            <a:rPr lang="en-GB" sz="900" baseline="0">
              <a:latin typeface="Times New Roman" panose="02020603050405020304" pitchFamily="18" charset="0"/>
              <a:cs typeface="Times New Roman" panose="02020603050405020304" pitchFamily="18" charset="0"/>
            </a:rPr>
            <a:t> at levels close to WIP</a:t>
          </a:r>
          <a:endParaRPr lang="en-GB" sz="900">
            <a:latin typeface="Times New Roman" panose="02020603050405020304" pitchFamily="18" charset="0"/>
            <a:cs typeface="Times New Roman" panose="02020603050405020304" pitchFamily="18" charset="0"/>
          </a:endParaRPr>
        </a:p>
        <a:p>
          <a:r>
            <a:rPr lang="en-GB" sz="900">
              <a:latin typeface="Times New Roman" panose="02020603050405020304" pitchFamily="18" charset="0"/>
              <a:cs typeface="Times New Roman" panose="02020603050405020304" pitchFamily="18" charset="0"/>
            </a:rPr>
            <a:t>- Financial funds continued</a:t>
          </a:r>
          <a:r>
            <a:rPr lang="en-GB" sz="900" baseline="0">
              <a:latin typeface="Times New Roman" panose="02020603050405020304" pitchFamily="18" charset="0"/>
              <a:cs typeface="Times New Roman" panose="02020603050405020304" pitchFamily="18" charset="0"/>
            </a:rPr>
            <a:t> to accrue stocks of </a:t>
          </a:r>
          <a:r>
            <a:rPr lang="en-GB" sz="900" baseline="0">
              <a:solidFill>
                <a:schemeClr val="dk1"/>
              </a:solidFill>
              <a:effectLst/>
              <a:latin typeface="Times New Roman" panose="02020603050405020304" pitchFamily="18" charset="0"/>
              <a:ea typeface="+mn-ea"/>
              <a:cs typeface="Times New Roman" panose="02020603050405020304" pitchFamily="18" charset="0"/>
            </a:rPr>
            <a:t>U</a:t>
          </a:r>
          <a:r>
            <a:rPr lang="en-GB" sz="900" baseline="-25000">
              <a:solidFill>
                <a:schemeClr val="dk1"/>
              </a:solidFill>
              <a:effectLst/>
              <a:latin typeface="Times New Roman" panose="02020603050405020304" pitchFamily="18" charset="0"/>
              <a:ea typeface="+mn-ea"/>
              <a:cs typeface="Times New Roman" panose="02020603050405020304" pitchFamily="18" charset="0"/>
            </a:rPr>
            <a:t>3</a:t>
          </a:r>
          <a:r>
            <a:rPr lang="en-GB" sz="900" baseline="0">
              <a:solidFill>
                <a:schemeClr val="dk1"/>
              </a:solidFill>
              <a:effectLst/>
              <a:latin typeface="Times New Roman" panose="02020603050405020304" pitchFamily="18" charset="0"/>
              <a:ea typeface="+mn-ea"/>
              <a:cs typeface="Times New Roman" panose="02020603050405020304" pitchFamily="18" charset="0"/>
            </a:rPr>
            <a:t>O</a:t>
          </a:r>
          <a:r>
            <a:rPr lang="en-GB" sz="900" baseline="-25000">
              <a:solidFill>
                <a:schemeClr val="dk1"/>
              </a:solidFill>
              <a:effectLst/>
              <a:latin typeface="Times New Roman" panose="02020603050405020304" pitchFamily="18" charset="0"/>
              <a:ea typeface="+mn-ea"/>
              <a:cs typeface="Times New Roman" panose="02020603050405020304" pitchFamily="18" charset="0"/>
            </a:rPr>
            <a:t>8</a:t>
          </a:r>
        </a:p>
        <a:p>
          <a:r>
            <a:rPr lang="en-GB" sz="900" baseline="0">
              <a:solidFill>
                <a:schemeClr val="dk1"/>
              </a:solidFill>
              <a:effectLst/>
              <a:latin typeface="Times New Roman" panose="02020603050405020304" pitchFamily="18" charset="0"/>
              <a:ea typeface="+mn-ea"/>
              <a:cs typeface="Times New Roman" panose="02020603050405020304" pitchFamily="18" charset="0"/>
            </a:rPr>
            <a:t>- Local suppliers continue to represent security of supply to utilities</a:t>
          </a:r>
        </a:p>
        <a:p>
          <a:r>
            <a:rPr lang="en-GB" sz="900" baseline="0">
              <a:solidFill>
                <a:schemeClr val="dk1"/>
              </a:solidFill>
              <a:effectLst/>
              <a:latin typeface="Times New Roman" panose="02020603050405020304" pitchFamily="18" charset="0"/>
              <a:ea typeface="+mn-ea"/>
              <a:cs typeface="Times New Roman" panose="02020603050405020304" pitchFamily="18" charset="0"/>
            </a:rPr>
            <a:t>- USDOE is moving to boost strategic reserves</a:t>
          </a:r>
          <a:endParaRPr lang="en-GB" sz="900" baseline="0">
            <a:latin typeface="Times New Roman" panose="02020603050405020304" pitchFamily="18" charset="0"/>
            <a:cs typeface="Times New Roman" panose="02020603050405020304" pitchFamily="18" charset="0"/>
          </a:endParaRPr>
        </a:p>
      </xdr:txBody>
    </xdr:sp>
    <xdr:clientData/>
  </xdr:twoCellAnchor>
  <xdr:twoCellAnchor>
    <xdr:from>
      <xdr:col>12</xdr:col>
      <xdr:colOff>44450</xdr:colOff>
      <xdr:row>72</xdr:row>
      <xdr:rowOff>66675</xdr:rowOff>
    </xdr:from>
    <xdr:to>
      <xdr:col>15</xdr:col>
      <xdr:colOff>409575</xdr:colOff>
      <xdr:row>77</xdr:row>
      <xdr:rowOff>47625</xdr:rowOff>
    </xdr:to>
    <xdr:sp macro="" textlink="">
      <xdr:nvSpPr>
        <xdr:cNvPr id="6" name="TextBox 5">
          <a:extLst>
            <a:ext uri="{FF2B5EF4-FFF2-40B4-BE49-F238E27FC236}">
              <a16:creationId xmlns:a16="http://schemas.microsoft.com/office/drawing/2014/main" id="{C91A90DC-EE92-4E2F-8AB8-71535D4A528C}"/>
            </a:ext>
          </a:extLst>
        </xdr:cNvPr>
        <xdr:cNvSpPr txBox="1"/>
      </xdr:nvSpPr>
      <xdr:spPr>
        <a:xfrm>
          <a:off x="10331450" y="12880975"/>
          <a:ext cx="2606675" cy="86995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Times New Roman" panose="02020603050405020304" pitchFamily="18" charset="0"/>
              <a:cs typeface="Times New Roman" panose="02020603050405020304" pitchFamily="18" charset="0"/>
            </a:rPr>
            <a:t>- An integrated supply chain represents</a:t>
          </a:r>
          <a:r>
            <a:rPr lang="en-GB" sz="900" baseline="0">
              <a:latin typeface="Times New Roman" panose="02020603050405020304" pitchFamily="18" charset="0"/>
              <a:cs typeface="Times New Roman" panose="02020603050405020304" pitchFamily="18" charset="0"/>
            </a:rPr>
            <a:t> security of supply for the national utilities</a:t>
          </a:r>
        </a:p>
        <a:p>
          <a:r>
            <a:rPr lang="en-GB" sz="900" baseline="0">
              <a:latin typeface="Times New Roman" panose="02020603050405020304" pitchFamily="18" charset="0"/>
              <a:cs typeface="Times New Roman" panose="02020603050405020304" pitchFamily="18" charset="0"/>
            </a:rPr>
            <a:t>- Cyclical factors are believed to explain most swings since 2021</a:t>
          </a:r>
          <a:endParaRPr lang="en-GB" sz="900">
            <a:latin typeface="Times New Roman" panose="02020603050405020304" pitchFamily="18" charset="0"/>
            <a:cs typeface="Times New Roman" panose="02020603050405020304" pitchFamily="18" charset="0"/>
          </a:endParaRPr>
        </a:p>
      </xdr:txBody>
    </xdr:sp>
    <xdr:clientData/>
  </xdr:twoCellAnchor>
  <xdr:twoCellAnchor>
    <xdr:from>
      <xdr:col>12</xdr:col>
      <xdr:colOff>19050</xdr:colOff>
      <xdr:row>83</xdr:row>
      <xdr:rowOff>44450</xdr:rowOff>
    </xdr:from>
    <xdr:to>
      <xdr:col>15</xdr:col>
      <xdr:colOff>377825</xdr:colOff>
      <xdr:row>88</xdr:row>
      <xdr:rowOff>25400</xdr:rowOff>
    </xdr:to>
    <xdr:sp macro="" textlink="">
      <xdr:nvSpPr>
        <xdr:cNvPr id="7" name="TextBox 6">
          <a:extLst>
            <a:ext uri="{FF2B5EF4-FFF2-40B4-BE49-F238E27FC236}">
              <a16:creationId xmlns:a16="http://schemas.microsoft.com/office/drawing/2014/main" id="{CC711CCD-4AF2-4409-9C53-87574E803173}"/>
            </a:ext>
          </a:extLst>
        </xdr:cNvPr>
        <xdr:cNvSpPr txBox="1"/>
      </xdr:nvSpPr>
      <xdr:spPr>
        <a:xfrm>
          <a:off x="10306050" y="14814550"/>
          <a:ext cx="2600325" cy="86995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Times New Roman" panose="02020603050405020304" pitchFamily="18" charset="0"/>
              <a:cs typeface="Times New Roman" panose="02020603050405020304" pitchFamily="18" charset="0"/>
            </a:rPr>
            <a:t>- Maintenance or build-up</a:t>
          </a:r>
          <a:r>
            <a:rPr lang="en-GB" sz="900" baseline="0">
              <a:latin typeface="Times New Roman" panose="02020603050405020304" pitchFamily="18" charset="0"/>
              <a:cs typeface="Times New Roman" panose="02020603050405020304" pitchFamily="18" charset="0"/>
            </a:rPr>
            <a:t> of uranium and EUP strategic stocks continues in the region</a:t>
          </a:r>
        </a:p>
        <a:p>
          <a:r>
            <a:rPr lang="en-GB" sz="900" baseline="0">
              <a:latin typeface="Times New Roman" panose="02020603050405020304" pitchFamily="18" charset="0"/>
              <a:cs typeface="Times New Roman" panose="02020603050405020304" pitchFamily="18" charset="0"/>
            </a:rPr>
            <a:t>- Reactor restarts (Japan), new commissionings (China and Rep. of Korea) and final cycles (Taiwan, China) have resulted in reductions in fabricated fuel holdings</a:t>
          </a:r>
          <a:endParaRPr lang="en-GB" sz="900">
            <a:latin typeface="Times New Roman" panose="02020603050405020304" pitchFamily="18" charset="0"/>
            <a:cs typeface="Times New Roman" panose="02020603050405020304" pitchFamily="18" charset="0"/>
          </a:endParaRPr>
        </a:p>
      </xdr:txBody>
    </xdr:sp>
    <xdr:clientData/>
  </xdr:twoCellAnchor>
  <xdr:twoCellAnchor>
    <xdr:from>
      <xdr:col>16</xdr:col>
      <xdr:colOff>44450</xdr:colOff>
      <xdr:row>28</xdr:row>
      <xdr:rowOff>47625</xdr:rowOff>
    </xdr:from>
    <xdr:to>
      <xdr:col>19</xdr:col>
      <xdr:colOff>406400</xdr:colOff>
      <xdr:row>33</xdr:row>
      <xdr:rowOff>28575</xdr:rowOff>
    </xdr:to>
    <xdr:sp macro="" textlink="">
      <xdr:nvSpPr>
        <xdr:cNvPr id="8" name="TextBox 7">
          <a:extLst>
            <a:ext uri="{FF2B5EF4-FFF2-40B4-BE49-F238E27FC236}">
              <a16:creationId xmlns:a16="http://schemas.microsoft.com/office/drawing/2014/main" id="{69ED068C-A0A2-4117-B130-5B995C5E4641}"/>
            </a:ext>
          </a:extLst>
        </xdr:cNvPr>
        <xdr:cNvSpPr txBox="1"/>
      </xdr:nvSpPr>
      <xdr:spPr>
        <a:xfrm>
          <a:off x="13227050" y="5038725"/>
          <a:ext cx="2603500" cy="869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Times New Roman" panose="02020603050405020304" pitchFamily="18" charset="0"/>
              <a:cs typeface="Times New Roman" panose="02020603050405020304" pitchFamily="18" charset="0"/>
            </a:rPr>
            <a:t>-</a:t>
          </a:r>
          <a:r>
            <a:rPr lang="en-GB" sz="900" baseline="0">
              <a:latin typeface="Times New Roman" panose="02020603050405020304" pitchFamily="18" charset="0"/>
              <a:cs typeface="Times New Roman" panose="02020603050405020304" pitchFamily="18" charset="0"/>
            </a:rPr>
            <a:t> Most stocks strategic</a:t>
          </a:r>
        </a:p>
        <a:p>
          <a:r>
            <a:rPr lang="en-GB" sz="900" baseline="0">
              <a:latin typeface="Times New Roman" panose="02020603050405020304" pitchFamily="18" charset="0"/>
              <a:cs typeface="Times New Roman" panose="02020603050405020304" pitchFamily="18" charset="0"/>
            </a:rPr>
            <a:t>- Limited or no mobility/liquidity of inventories</a:t>
          </a:r>
          <a:endParaRPr lang="en-GB" sz="900">
            <a:latin typeface="Times New Roman" panose="02020603050405020304" pitchFamily="18" charset="0"/>
            <a:cs typeface="Times New Roman" panose="02020603050405020304" pitchFamily="18" charset="0"/>
          </a:endParaRPr>
        </a:p>
      </xdr:txBody>
    </xdr:sp>
    <xdr:clientData/>
  </xdr:twoCellAnchor>
  <xdr:twoCellAnchor>
    <xdr:from>
      <xdr:col>16</xdr:col>
      <xdr:colOff>44450</xdr:colOff>
      <xdr:row>39</xdr:row>
      <xdr:rowOff>38100</xdr:rowOff>
    </xdr:from>
    <xdr:to>
      <xdr:col>19</xdr:col>
      <xdr:colOff>409575</xdr:colOff>
      <xdr:row>44</xdr:row>
      <xdr:rowOff>19050</xdr:rowOff>
    </xdr:to>
    <xdr:sp macro="" textlink="">
      <xdr:nvSpPr>
        <xdr:cNvPr id="9" name="TextBox 8">
          <a:extLst>
            <a:ext uri="{FF2B5EF4-FFF2-40B4-BE49-F238E27FC236}">
              <a16:creationId xmlns:a16="http://schemas.microsoft.com/office/drawing/2014/main" id="{D4E8A56F-852B-4DA4-BB2D-B0214A946D46}"/>
            </a:ext>
          </a:extLst>
        </xdr:cNvPr>
        <xdr:cNvSpPr txBox="1"/>
      </xdr:nvSpPr>
      <xdr:spPr>
        <a:xfrm>
          <a:off x="13227050" y="6985000"/>
          <a:ext cx="2606675" cy="869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Times New Roman" panose="02020603050405020304" pitchFamily="18" charset="0"/>
              <a:cs typeface="Times New Roman" panose="02020603050405020304" pitchFamily="18" charset="0"/>
            </a:rPr>
            <a:t>- Primary suppliers increased stocks as deliveries grew on political tensions between Russia and the OECD, indicating liquidity and mobility </a:t>
          </a:r>
        </a:p>
        <a:p>
          <a:r>
            <a:rPr lang="en-GB" sz="900">
              <a:latin typeface="Times New Roman" panose="02020603050405020304" pitchFamily="18" charset="0"/>
              <a:cs typeface="Times New Roman" panose="02020603050405020304" pitchFamily="18" charset="0"/>
            </a:rPr>
            <a:t>-</a:t>
          </a:r>
          <a:r>
            <a:rPr lang="en-GB" sz="900" baseline="0">
              <a:latin typeface="Times New Roman" panose="02020603050405020304" pitchFamily="18" charset="0"/>
              <a:cs typeface="Times New Roman" panose="02020603050405020304" pitchFamily="18" charset="0"/>
            </a:rPr>
            <a:t> Regional utilities continued to rely on Russia/TVEL for security of supply and illiquid/immobile holdings in-country</a:t>
          </a:r>
        </a:p>
      </xdr:txBody>
    </xdr:sp>
    <xdr:clientData/>
  </xdr:twoCellAnchor>
  <xdr:twoCellAnchor>
    <xdr:from>
      <xdr:col>16</xdr:col>
      <xdr:colOff>57150</xdr:colOff>
      <xdr:row>50</xdr:row>
      <xdr:rowOff>47625</xdr:rowOff>
    </xdr:from>
    <xdr:to>
      <xdr:col>19</xdr:col>
      <xdr:colOff>415925</xdr:colOff>
      <xdr:row>55</xdr:row>
      <xdr:rowOff>28575</xdr:rowOff>
    </xdr:to>
    <xdr:sp macro="" textlink="">
      <xdr:nvSpPr>
        <xdr:cNvPr id="10" name="TextBox 9">
          <a:extLst>
            <a:ext uri="{FF2B5EF4-FFF2-40B4-BE49-F238E27FC236}">
              <a16:creationId xmlns:a16="http://schemas.microsoft.com/office/drawing/2014/main" id="{066DDD3A-B8EC-432E-8ADB-7B99E4A5375F}"/>
            </a:ext>
          </a:extLst>
        </xdr:cNvPr>
        <xdr:cNvSpPr txBox="1"/>
      </xdr:nvSpPr>
      <xdr:spPr>
        <a:xfrm>
          <a:off x="13239750" y="8950325"/>
          <a:ext cx="2600325" cy="869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Times New Roman" panose="02020603050405020304" pitchFamily="18" charset="0"/>
              <a:cs typeface="Times New Roman" panose="02020603050405020304" pitchFamily="18" charset="0"/>
            </a:rPr>
            <a:t>- European</a:t>
          </a:r>
          <a:r>
            <a:rPr lang="en-GB" sz="900" baseline="0">
              <a:latin typeface="Times New Roman" panose="02020603050405020304" pitchFamily="18" charset="0"/>
              <a:cs typeface="Times New Roman" panose="02020603050405020304" pitchFamily="18" charset="0"/>
            </a:rPr>
            <a:t> inventories have become less liquid/mobile and more strategic</a:t>
          </a:r>
        </a:p>
        <a:p>
          <a:r>
            <a:rPr lang="en-GB" sz="900" baseline="0">
              <a:latin typeface="Times New Roman" panose="02020603050405020304" pitchFamily="18" charset="0"/>
              <a:cs typeface="Times New Roman" panose="02020603050405020304" pitchFamily="18" charset="0"/>
            </a:rPr>
            <a:t>- Speculative holdings are also generally immobile</a:t>
          </a:r>
          <a:endParaRPr lang="en-GB" sz="900">
            <a:latin typeface="Times New Roman" panose="02020603050405020304" pitchFamily="18" charset="0"/>
            <a:cs typeface="Times New Roman" panose="02020603050405020304" pitchFamily="18" charset="0"/>
          </a:endParaRPr>
        </a:p>
      </xdr:txBody>
    </xdr:sp>
    <xdr:clientData/>
  </xdr:twoCellAnchor>
  <xdr:twoCellAnchor>
    <xdr:from>
      <xdr:col>16</xdr:col>
      <xdr:colOff>47625</xdr:colOff>
      <xdr:row>61</xdr:row>
      <xdr:rowOff>44450</xdr:rowOff>
    </xdr:from>
    <xdr:to>
      <xdr:col>19</xdr:col>
      <xdr:colOff>406400</xdr:colOff>
      <xdr:row>66</xdr:row>
      <xdr:rowOff>25400</xdr:rowOff>
    </xdr:to>
    <xdr:sp macro="" textlink="">
      <xdr:nvSpPr>
        <xdr:cNvPr id="11" name="TextBox 10">
          <a:extLst>
            <a:ext uri="{FF2B5EF4-FFF2-40B4-BE49-F238E27FC236}">
              <a16:creationId xmlns:a16="http://schemas.microsoft.com/office/drawing/2014/main" id="{71635EF6-860D-40C4-A4F8-5F984CE12676}"/>
            </a:ext>
          </a:extLst>
        </xdr:cNvPr>
        <xdr:cNvSpPr txBox="1"/>
      </xdr:nvSpPr>
      <xdr:spPr>
        <a:xfrm>
          <a:off x="13230225" y="10902950"/>
          <a:ext cx="2600325" cy="869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Times New Roman" panose="02020603050405020304" pitchFamily="18" charset="0"/>
              <a:cs typeface="Times New Roman" panose="02020603050405020304" pitchFamily="18" charset="0"/>
            </a:rPr>
            <a:t>- The WIP held by global primary suppliers is deemed</a:t>
          </a:r>
          <a:r>
            <a:rPr lang="en-GB" sz="900" baseline="0">
              <a:latin typeface="Times New Roman" panose="02020603050405020304" pitchFamily="18" charset="0"/>
              <a:cs typeface="Times New Roman" panose="02020603050405020304" pitchFamily="18" charset="0"/>
            </a:rPr>
            <a:t> relatively immobile, as are financial fund inventories. They are however liquid in nature</a:t>
          </a:r>
        </a:p>
        <a:p>
          <a:r>
            <a:rPr lang="en-GB" sz="900" baseline="0">
              <a:latin typeface="Times New Roman" panose="02020603050405020304" pitchFamily="18" charset="0"/>
              <a:cs typeface="Times New Roman" panose="02020603050405020304" pitchFamily="18" charset="0"/>
            </a:rPr>
            <a:t>- Utility inventories (where they exist) are largely immobile and illiquid</a:t>
          </a:r>
          <a:endParaRPr lang="en-GB" sz="900">
            <a:latin typeface="Times New Roman" panose="02020603050405020304" pitchFamily="18" charset="0"/>
            <a:cs typeface="Times New Roman" panose="02020603050405020304" pitchFamily="18" charset="0"/>
          </a:endParaRPr>
        </a:p>
      </xdr:txBody>
    </xdr:sp>
    <xdr:clientData/>
  </xdr:twoCellAnchor>
  <xdr:twoCellAnchor>
    <xdr:from>
      <xdr:col>16</xdr:col>
      <xdr:colOff>44450</xdr:colOff>
      <xdr:row>72</xdr:row>
      <xdr:rowOff>66675</xdr:rowOff>
    </xdr:from>
    <xdr:to>
      <xdr:col>19</xdr:col>
      <xdr:colOff>409575</xdr:colOff>
      <xdr:row>77</xdr:row>
      <xdr:rowOff>47625</xdr:rowOff>
    </xdr:to>
    <xdr:sp macro="" textlink="">
      <xdr:nvSpPr>
        <xdr:cNvPr id="12" name="TextBox 11">
          <a:extLst>
            <a:ext uri="{FF2B5EF4-FFF2-40B4-BE49-F238E27FC236}">
              <a16:creationId xmlns:a16="http://schemas.microsoft.com/office/drawing/2014/main" id="{793BD74D-3B40-4B46-823F-1B4440D44F67}"/>
            </a:ext>
          </a:extLst>
        </xdr:cNvPr>
        <xdr:cNvSpPr txBox="1"/>
      </xdr:nvSpPr>
      <xdr:spPr>
        <a:xfrm>
          <a:off x="13227050" y="12880975"/>
          <a:ext cx="2606675" cy="869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Times New Roman" panose="02020603050405020304" pitchFamily="18" charset="0"/>
              <a:cs typeface="Times New Roman" panose="02020603050405020304" pitchFamily="18" charset="0"/>
            </a:rPr>
            <a:t>-</a:t>
          </a:r>
          <a:r>
            <a:rPr lang="en-GB" sz="900" baseline="0">
              <a:latin typeface="Times New Roman" panose="02020603050405020304" pitchFamily="18" charset="0"/>
              <a:cs typeface="Times New Roman" panose="02020603050405020304" pitchFamily="18" charset="0"/>
            </a:rPr>
            <a:t> </a:t>
          </a:r>
          <a:r>
            <a:rPr lang="en-GB" sz="900">
              <a:latin typeface="Times New Roman" panose="02020603050405020304" pitchFamily="18" charset="0"/>
              <a:cs typeface="Times New Roman" panose="02020603050405020304" pitchFamily="18" charset="0"/>
            </a:rPr>
            <a:t>Inventories beyond WIP are generally</a:t>
          </a:r>
          <a:r>
            <a:rPr lang="en-GB" sz="900" baseline="0">
              <a:latin typeface="Times New Roman" panose="02020603050405020304" pitchFamily="18" charset="0"/>
              <a:cs typeface="Times New Roman" panose="02020603050405020304" pitchFamily="18" charset="0"/>
            </a:rPr>
            <a:t> illiquid and immobile</a:t>
          </a:r>
          <a:endParaRPr lang="en-GB" sz="900">
            <a:latin typeface="Times New Roman" panose="02020603050405020304" pitchFamily="18" charset="0"/>
            <a:cs typeface="Times New Roman" panose="02020603050405020304" pitchFamily="18" charset="0"/>
          </a:endParaRPr>
        </a:p>
      </xdr:txBody>
    </xdr:sp>
    <xdr:clientData/>
  </xdr:twoCellAnchor>
  <xdr:twoCellAnchor>
    <xdr:from>
      <xdr:col>16</xdr:col>
      <xdr:colOff>19050</xdr:colOff>
      <xdr:row>83</xdr:row>
      <xdr:rowOff>44450</xdr:rowOff>
    </xdr:from>
    <xdr:to>
      <xdr:col>19</xdr:col>
      <xdr:colOff>377825</xdr:colOff>
      <xdr:row>88</xdr:row>
      <xdr:rowOff>25400</xdr:rowOff>
    </xdr:to>
    <xdr:sp macro="" textlink="">
      <xdr:nvSpPr>
        <xdr:cNvPr id="13" name="TextBox 12">
          <a:extLst>
            <a:ext uri="{FF2B5EF4-FFF2-40B4-BE49-F238E27FC236}">
              <a16:creationId xmlns:a16="http://schemas.microsoft.com/office/drawing/2014/main" id="{C8FE7F59-51A2-414B-93CC-D3F4D9A30331}"/>
            </a:ext>
          </a:extLst>
        </xdr:cNvPr>
        <xdr:cNvSpPr txBox="1"/>
      </xdr:nvSpPr>
      <xdr:spPr>
        <a:xfrm>
          <a:off x="13201650" y="14814550"/>
          <a:ext cx="2600325" cy="869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Times New Roman" panose="02020603050405020304" pitchFamily="18" charset="0"/>
              <a:cs typeface="Times New Roman" panose="02020603050405020304" pitchFamily="18" charset="0"/>
            </a:rPr>
            <a:t>- Strategic stocks are considered illiquid and immobile</a:t>
          </a:r>
        </a:p>
        <a:p>
          <a:r>
            <a:rPr lang="en-GB" sz="900">
              <a:latin typeface="Times New Roman" panose="02020603050405020304" pitchFamily="18" charset="0"/>
              <a:cs typeface="Times New Roman" panose="02020603050405020304" pitchFamily="18" charset="0"/>
            </a:rPr>
            <a:t>- Liquid</a:t>
          </a:r>
          <a:r>
            <a:rPr lang="en-GB" sz="900" baseline="0">
              <a:latin typeface="Times New Roman" panose="02020603050405020304" pitchFamily="18" charset="0"/>
              <a:cs typeface="Times New Roman" panose="02020603050405020304" pitchFamily="18" charset="0"/>
            </a:rPr>
            <a:t> s</a:t>
          </a:r>
          <a:r>
            <a:rPr lang="en-GB" sz="900">
              <a:latin typeface="Times New Roman" panose="02020603050405020304" pitchFamily="18" charset="0"/>
              <a:cs typeface="Times New Roman" panose="02020603050405020304" pitchFamily="18" charset="0"/>
            </a:rPr>
            <a:t>urplus stocks held by entities in Japan and Taiwan, China have begun to come to market,</a:t>
          </a:r>
          <a:r>
            <a:rPr lang="en-GB" sz="900" baseline="0">
              <a:latin typeface="Times New Roman" panose="02020603050405020304" pitchFamily="18" charset="0"/>
              <a:cs typeface="Times New Roman" panose="02020603050405020304" pitchFamily="18" charset="0"/>
            </a:rPr>
            <a:t> albeit in modest quantities. Further quantities are likely to be made available from decomissioned units</a:t>
          </a:r>
          <a:endParaRPr lang="en-GB" sz="900">
            <a:latin typeface="Times New Roman" panose="02020603050405020304" pitchFamily="18" charset="0"/>
            <a:cs typeface="Times New Roman" panose="02020603050405020304" pitchFamily="18" charset="0"/>
          </a:endParaRPr>
        </a:p>
      </xdr:txBody>
    </xdr:sp>
    <xdr:clientData/>
  </xdr:twoCellAnchor>
  <xdr:twoCellAnchor>
    <xdr:from>
      <xdr:col>12</xdr:col>
      <xdr:colOff>95250</xdr:colOff>
      <xdr:row>3</xdr:row>
      <xdr:rowOff>44450</xdr:rowOff>
    </xdr:from>
    <xdr:to>
      <xdr:col>15</xdr:col>
      <xdr:colOff>457200</xdr:colOff>
      <xdr:row>8</xdr:row>
      <xdr:rowOff>25400</xdr:rowOff>
    </xdr:to>
    <xdr:sp macro="" textlink="">
      <xdr:nvSpPr>
        <xdr:cNvPr id="26" name="TextBox 25">
          <a:extLst>
            <a:ext uri="{FF2B5EF4-FFF2-40B4-BE49-F238E27FC236}">
              <a16:creationId xmlns:a16="http://schemas.microsoft.com/office/drawing/2014/main" id="{FDFA5922-5952-4739-AE1E-C4568A11BDE3}"/>
            </a:ext>
          </a:extLst>
        </xdr:cNvPr>
        <xdr:cNvSpPr txBox="1"/>
      </xdr:nvSpPr>
      <xdr:spPr>
        <a:xfrm>
          <a:off x="10239375" y="587375"/>
          <a:ext cx="2609850" cy="8858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baseline="0">
              <a:latin typeface="Times New Roman" panose="02020603050405020304" pitchFamily="18" charset="0"/>
              <a:cs typeface="Times New Roman" panose="02020603050405020304" pitchFamily="18" charset="0"/>
            </a:rPr>
            <a:t>- Fabricated stocks reducing as drawdown occurs in many regions</a:t>
          </a:r>
        </a:p>
        <a:p>
          <a:r>
            <a:rPr lang="en-GB" sz="900" baseline="0">
              <a:latin typeface="Times New Roman" panose="02020603050405020304" pitchFamily="18" charset="0"/>
              <a:cs typeface="Times New Roman" panose="02020603050405020304" pitchFamily="18" charset="0"/>
            </a:rPr>
            <a:t>- Means uranium stockpiles increase upstream</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https://www.armstat.am/en/?nid=148&amp;thid%5B%5D=8401&amp;submit=Search" TargetMode="External"/><Relationship Id="rId1" Type="http://schemas.openxmlformats.org/officeDocument/2006/relationships/hyperlink" Target="http://armeniannpp.am/en/"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hyperlink" Target="https://e-disclosure.ru/portal/files.aspx?id=11230&amp;type=2&amp;attempt=1" TargetMode="External"/><Relationship Id="rId1" Type="http://schemas.openxmlformats.org/officeDocument/2006/relationships/hyperlink" Target="https://www.list-org.com/company/14272/report" TargetMode="External"/><Relationship Id="rId5" Type="http://schemas.openxmlformats.org/officeDocument/2006/relationships/comments" Target="../comments7.xml"/><Relationship Id="rId4" Type="http://schemas.openxmlformats.org/officeDocument/2006/relationships/vmlDrawing" Target="../drawings/vmlDrawing7.vml"/></Relationships>
</file>

<file path=xl/worksheets/_rels/sheet3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hyperlink" Target="https://www.synatom.be/uploads/files/rapports/rapport-activite-2023-fr.pdf" TargetMode="External"/><Relationship Id="rId1" Type="http://schemas.openxmlformats.org/officeDocument/2006/relationships/hyperlink" Target="https://www.engie.com/sites/default/files/assets/documents/2024-02/Rapport%20d%27activit%C3%A9%20et%20Etats%20financiers%20consolid%C3%A9s%20annuels%202023.pdf" TargetMode="Externa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s://www.kznpp.org/en/documents/financial-reports" TargetMode="Externa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hyperlink" Target="https://www.julkari.fi/discover?query=Implementing+nuclear+non-proliferation+in+Finland" TargetMode="Externa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hyperlink" Target="https://www.urenco.com/cdn/uploads/supporting-files/064085032-_Urenco_22_Testatsexemplar_&#220;bersetzung.pdf" TargetMode="Externa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hyperlink" Target="https://mvm.hu/-/media/MVMHu/Documents/Befektetoknek/Jelentesek/2023/MVM-Csoport-2023-eves-jelentes.pdf" TargetMode="Externa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hyperlink" Target="https://zeh.nl/" TargetMode="External"/><Relationship Id="rId1" Type="http://schemas.openxmlformats.org/officeDocument/2006/relationships/hyperlink" Target="https://www.pzem.nl/nl/over-pzem/ons-bedrijf/jaarcijfers/" TargetMode="Externa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45.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printerSettings" Target="../printerSettings/printerSettings47.bin"/><Relationship Id="rId1" Type="http://schemas.openxmlformats.org/officeDocument/2006/relationships/hyperlink" Target="https://www.nek.si/en/publications/nek-annual-reports" TargetMode="External"/><Relationship Id="rId4" Type="http://schemas.openxmlformats.org/officeDocument/2006/relationships/comments" Target="../comments13.xml"/></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7.xml.rels><?xml version="1.0" encoding="UTF-8" standalone="yes"?>
<Relationships xmlns="http://schemas.openxmlformats.org/package/2006/relationships"><Relationship Id="rId3" Type="http://schemas.openxmlformats.org/officeDocument/2006/relationships/printerSettings" Target="../printerSettings/printerSettings49.bin"/><Relationship Id="rId2" Type="http://schemas.openxmlformats.org/officeDocument/2006/relationships/hyperlink" Target="https://www.endesa.com/content/dam/enel-es/endesa-en/home/investors/financialinformation/annualreports/documents/2024/Consolidated%20Annual%20Financial%20Report%20ENDESA%202023.pdf" TargetMode="External"/><Relationship Id="rId1" Type="http://schemas.openxmlformats.org/officeDocument/2006/relationships/hyperlink" Target="https://www.naturgy.com/ccaa-consolidadas-ENG.pdf" TargetMode="External"/></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9.xml.rels><?xml version="1.0" encoding="UTF-8" standalone="yes"?>
<Relationships xmlns="http://schemas.openxmlformats.org/package/2006/relationships"><Relationship Id="rId2" Type="http://schemas.openxmlformats.org/officeDocument/2006/relationships/printerSettings" Target="../printerSettings/printerSettings51.bin"/><Relationship Id="rId1" Type="http://schemas.openxmlformats.org/officeDocument/2006/relationships/hyperlink" Target="https://www.allabolag.se/5564402609/vattenfall-nuclear-fuel-aktiebolag" TargetMode="External"/></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1.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hyperlink" Target="https://www.axpo.com/content/dam/axpo19/global/annual-results/Finanzbericht_2022_2023_Axpo%20Holding_EN.pdf" TargetMode="External"/></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hyperlink" Target="https://www.urenco.com/cdn/uploads/supporting-files/Urenco-AR2023.pdf" TargetMode="External"/></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7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63.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printerSettings" Target="../printerSettings/printerSettings67.bin"/><Relationship Id="rId1" Type="http://schemas.openxmlformats.org/officeDocument/2006/relationships/hyperlink" Target="https://www.sec.gov/ixviewer/ix.html?doc=/Archives/edgar/data/0000715957/000095017024019110/d-20231231.htm" TargetMode="External"/><Relationship Id="rId4" Type="http://schemas.openxmlformats.org/officeDocument/2006/relationships/comments" Target="../comments15.xml"/></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90.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printerSettings" Target="../printerSettings/printerSettings81.bin"/><Relationship Id="rId1" Type="http://schemas.openxmlformats.org/officeDocument/2006/relationships/hyperlink" Target="http://www.cgnp.com.cn/cgnp/c100744/2024-04/11/58782a9cad684d0998c12f80ea816166/files/8b7f519dc25947a6ad3dfb5756fc253e.pdf" TargetMode="External"/><Relationship Id="rId4" Type="http://schemas.openxmlformats.org/officeDocument/2006/relationships/comments" Target="../comments16.xml"/></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85.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6.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hyperlink" Target="https://www.alio.go.kr/item/itemReportTerm.do?apbaId=C0236&amp;reportFormRootNo=3120&amp;disclosureNo=" TargetMode="External"/><Relationship Id="rId1" Type="http://schemas.openxmlformats.org/officeDocument/2006/relationships/hyperlink" Target="https://www.khnp.co.kr/main/contents.do?key=123" TargetMode="External"/><Relationship Id="rId5" Type="http://schemas.openxmlformats.org/officeDocument/2006/relationships/comments" Target="../comments18.xml"/><Relationship Id="rId4" Type="http://schemas.openxmlformats.org/officeDocument/2006/relationships/vmlDrawing" Target="../drawings/vmlDrawing18.vml"/></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8.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89.bin"/></Relationships>
</file>

<file path=xl/worksheets/_rels/sheet99.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9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806D6-E05E-42D1-B616-C84853465DFD}">
  <sheetPr codeName="Sheet66">
    <tabColor rgb="FF7030A0"/>
  </sheetPr>
  <dimension ref="A1:T91"/>
  <sheetViews>
    <sheetView topLeftCell="A64" zoomScaleNormal="100" workbookViewId="0">
      <selection activeCell="C19" sqref="C19"/>
    </sheetView>
  </sheetViews>
  <sheetFormatPr defaultColWidth="8.625" defaultRowHeight="14.25" x14ac:dyDescent="0.2"/>
  <cols>
    <col min="1" max="1" width="25.5" customWidth="1"/>
    <col min="2" max="2" width="12.25" bestFit="1" customWidth="1"/>
    <col min="5" max="5" width="9.75" bestFit="1" customWidth="1"/>
    <col min="6" max="6" width="9.875" customWidth="1"/>
    <col min="8" max="8" width="13.625" bestFit="1" customWidth="1"/>
    <col min="9" max="11" width="10.625" customWidth="1"/>
    <col min="15" max="15" width="12.25" customWidth="1"/>
    <col min="19" max="19" width="12.25" customWidth="1"/>
  </cols>
  <sheetData>
    <row r="1" spans="1:20" x14ac:dyDescent="0.2">
      <c r="A1" s="90" t="s">
        <v>1817</v>
      </c>
      <c r="B1" s="34"/>
      <c r="C1" s="103"/>
      <c r="D1" s="103"/>
      <c r="E1" s="103"/>
      <c r="F1" s="103"/>
      <c r="G1" s="34"/>
      <c r="H1" s="242" t="s">
        <v>1785</v>
      </c>
      <c r="I1" s="34"/>
      <c r="J1" s="34"/>
      <c r="K1" s="34"/>
      <c r="L1" s="34"/>
      <c r="M1" s="90" t="s">
        <v>1708</v>
      </c>
      <c r="N1" s="34"/>
      <c r="O1" s="34"/>
      <c r="P1" s="34"/>
      <c r="Q1" s="90" t="s">
        <v>1709</v>
      </c>
      <c r="R1" s="34"/>
      <c r="S1" s="34"/>
      <c r="T1" s="34"/>
    </row>
    <row r="2" spans="1:20" x14ac:dyDescent="0.2">
      <c r="A2" s="104"/>
      <c r="B2" s="188" t="s">
        <v>1357</v>
      </c>
      <c r="C2" s="324" t="s">
        <v>1</v>
      </c>
      <c r="D2" s="324"/>
      <c r="E2" s="324"/>
      <c r="F2" s="34"/>
      <c r="G2" s="34"/>
      <c r="H2" s="188" t="s">
        <v>1357</v>
      </c>
      <c r="I2" s="324" t="s">
        <v>1</v>
      </c>
      <c r="J2" s="324"/>
      <c r="K2" s="324"/>
      <c r="L2" s="34"/>
      <c r="M2" s="34"/>
      <c r="N2" s="34"/>
      <c r="O2" s="34"/>
      <c r="P2" s="34"/>
      <c r="Q2" s="34"/>
      <c r="R2" s="34"/>
      <c r="S2" s="34"/>
      <c r="T2" s="34"/>
    </row>
    <row r="3" spans="1:20" x14ac:dyDescent="0.2">
      <c r="A3" s="105"/>
      <c r="B3" s="190" t="s">
        <v>1098</v>
      </c>
      <c r="C3" s="190" t="s">
        <v>2</v>
      </c>
      <c r="D3" s="190" t="s">
        <v>3</v>
      </c>
      <c r="E3" s="190" t="s">
        <v>4</v>
      </c>
      <c r="F3" s="34"/>
      <c r="G3" s="34"/>
      <c r="H3" s="190" t="s">
        <v>1098</v>
      </c>
      <c r="I3" s="190" t="s">
        <v>2</v>
      </c>
      <c r="J3" s="190" t="s">
        <v>3</v>
      </c>
      <c r="K3" s="190" t="s">
        <v>4</v>
      </c>
      <c r="L3" s="34"/>
      <c r="M3" s="34"/>
      <c r="N3" s="34"/>
      <c r="O3" s="34"/>
      <c r="P3" s="34"/>
      <c r="Q3" s="34"/>
      <c r="R3" s="34"/>
      <c r="S3" s="34"/>
      <c r="T3" s="34"/>
    </row>
    <row r="4" spans="1:20" x14ac:dyDescent="0.2">
      <c r="A4" s="104" t="s">
        <v>199</v>
      </c>
      <c r="B4" s="234">
        <v>80053.074623784487</v>
      </c>
      <c r="C4" s="234">
        <v>349043.33269840386</v>
      </c>
      <c r="D4" s="234">
        <v>14219.5965807962</v>
      </c>
      <c r="E4" s="234">
        <v>8782.3904131760501</v>
      </c>
      <c r="F4" s="34"/>
      <c r="G4" s="34"/>
      <c r="H4" s="260">
        <f>B4/'Global 2021'!B4-1</f>
        <v>9.9647761435518012E-2</v>
      </c>
      <c r="I4" s="260">
        <f>C4/'Global 2021'!C4-1</f>
        <v>9.1942576997632752E-2</v>
      </c>
      <c r="J4" s="260">
        <f>D4/'Global 2021'!D4-1</f>
        <v>0.19791182396153451</v>
      </c>
      <c r="K4" s="260">
        <f>E4/'Global 2021'!E4-1</f>
        <v>-4.1761809982046927E-2</v>
      </c>
      <c r="L4" s="34"/>
      <c r="M4" s="34"/>
      <c r="N4" s="34"/>
      <c r="O4" s="34"/>
      <c r="P4" s="34"/>
      <c r="Q4" s="34"/>
      <c r="R4" s="34"/>
      <c r="S4" s="34"/>
      <c r="T4" s="34"/>
    </row>
    <row r="5" spans="1:20" x14ac:dyDescent="0.2">
      <c r="A5" s="90" t="s">
        <v>1358</v>
      </c>
      <c r="B5" s="235">
        <v>36265.400731382397</v>
      </c>
      <c r="C5" s="235">
        <v>67146.100000000006</v>
      </c>
      <c r="D5" s="235">
        <v>7431.8359999999993</v>
      </c>
      <c r="E5" s="235">
        <v>9705.1360000000004</v>
      </c>
      <c r="F5" s="34"/>
      <c r="G5" s="34"/>
      <c r="H5" s="260">
        <f>B5/'Global 2021'!B5-1</f>
        <v>4.4193833065486743E-4</v>
      </c>
      <c r="I5" s="260">
        <f>C5/'Global 2021'!C5-1</f>
        <v>4.7912013896949768E-2</v>
      </c>
      <c r="J5" s="260">
        <f>D5/'Global 2021'!D5-1</f>
        <v>-5.3752676659529763E-3</v>
      </c>
      <c r="K5" s="260">
        <f>E5/'Global 2021'!E5-1</f>
        <v>-5.6003268196364031E-2</v>
      </c>
      <c r="L5" s="34"/>
      <c r="M5" s="34"/>
      <c r="N5" s="34"/>
      <c r="O5" s="34"/>
      <c r="P5" s="34"/>
      <c r="Q5" s="34"/>
      <c r="R5" s="34"/>
      <c r="S5" s="34"/>
      <c r="T5" s="34"/>
    </row>
    <row r="6" spans="1:20" x14ac:dyDescent="0.2">
      <c r="A6" s="90" t="s">
        <v>1359</v>
      </c>
      <c r="B6" s="235"/>
      <c r="C6" s="235"/>
      <c r="D6" s="235"/>
      <c r="E6" s="235">
        <v>1077.237175</v>
      </c>
      <c r="F6" s="90"/>
      <c r="G6" s="34"/>
      <c r="H6" s="260"/>
      <c r="I6" s="260"/>
      <c r="J6" s="260"/>
      <c r="K6" s="260">
        <f>E6/'Global 2021'!E6-1</f>
        <v>-0.37344432327109878</v>
      </c>
      <c r="L6" s="34"/>
      <c r="M6" s="34"/>
      <c r="N6" s="34"/>
      <c r="O6" s="34"/>
      <c r="P6" s="34"/>
      <c r="Q6" s="34"/>
      <c r="R6" s="34"/>
      <c r="S6" s="34"/>
      <c r="T6" s="34"/>
    </row>
    <row r="7" spans="1:20" x14ac:dyDescent="0.2">
      <c r="A7" s="90" t="s">
        <v>1360</v>
      </c>
      <c r="B7" s="235"/>
      <c r="C7" s="173">
        <v>62.379199869848669</v>
      </c>
      <c r="D7" s="173">
        <v>22.960027504583582</v>
      </c>
      <c r="E7" s="173">
        <v>9.5271038817088787</v>
      </c>
      <c r="F7" s="34"/>
      <c r="G7" s="34"/>
      <c r="H7" s="260"/>
      <c r="I7" s="260">
        <f>C7/'Global 2021'!C7-1</f>
        <v>4.2017423711884883E-2</v>
      </c>
      <c r="J7" s="260">
        <f>D7/'Global 2021'!D7-1</f>
        <v>0.204385719577314</v>
      </c>
      <c r="K7" s="260">
        <f>E7/'Global 2021'!E7-1</f>
        <v>-0.10942289597649779</v>
      </c>
      <c r="L7" s="34"/>
      <c r="M7" s="34"/>
      <c r="N7" s="34"/>
      <c r="O7" s="34"/>
      <c r="P7" s="34"/>
      <c r="Q7" s="34"/>
      <c r="R7" s="34"/>
      <c r="S7" s="34"/>
      <c r="T7" s="34"/>
    </row>
    <row r="8" spans="1:20" x14ac:dyDescent="0.2">
      <c r="A8" s="90" t="s">
        <v>9</v>
      </c>
      <c r="B8" s="235"/>
      <c r="C8" s="236">
        <v>5.1982666558207224</v>
      </c>
      <c r="D8" s="236">
        <v>1.9133356253819651</v>
      </c>
      <c r="E8" s="236">
        <v>0.79392532347573985</v>
      </c>
      <c r="F8" s="34"/>
      <c r="G8" s="34"/>
      <c r="H8" s="260"/>
      <c r="I8" s="260">
        <f>C8/'Global 2021'!C8-1</f>
        <v>4.2017423711885105E-2</v>
      </c>
      <c r="J8" s="260">
        <f>D8/'Global 2021'!D8-1</f>
        <v>0.204385719577314</v>
      </c>
      <c r="K8" s="260">
        <f>E8/'Global 2021'!E8-1</f>
        <v>-0.10942289597649779</v>
      </c>
      <c r="L8" s="34"/>
      <c r="M8" s="34"/>
      <c r="N8" s="34"/>
      <c r="O8" s="34"/>
      <c r="P8" s="34"/>
      <c r="Q8" s="34"/>
      <c r="R8" s="34"/>
      <c r="S8" s="34"/>
      <c r="T8" s="34"/>
    </row>
    <row r="9" spans="1:20" x14ac:dyDescent="0.2">
      <c r="A9" s="105" t="s">
        <v>10</v>
      </c>
      <c r="B9" s="237"/>
      <c r="C9" s="238">
        <v>4.1982666558207224</v>
      </c>
      <c r="D9" s="238">
        <v>0.91333562538196511</v>
      </c>
      <c r="E9" s="238">
        <v>0</v>
      </c>
      <c r="F9" s="34"/>
      <c r="G9" s="34"/>
      <c r="H9" s="261"/>
      <c r="I9" s="261">
        <f>C9/'Global 2021'!C9-1</f>
        <v>5.2551654255382552E-2</v>
      </c>
      <c r="J9" s="261">
        <f>D9/'Global 2021'!D9-1</f>
        <v>0.55160241278649402</v>
      </c>
      <c r="K9" s="261"/>
      <c r="L9" s="34"/>
      <c r="M9" s="34"/>
      <c r="N9" s="34"/>
      <c r="O9" s="34"/>
      <c r="P9" s="34"/>
      <c r="Q9" s="34"/>
      <c r="R9" s="34"/>
      <c r="S9" s="34"/>
      <c r="T9" s="34"/>
    </row>
    <row r="10" spans="1:20" x14ac:dyDescent="0.2">
      <c r="A10" s="34"/>
      <c r="B10" s="34"/>
      <c r="C10" s="34"/>
      <c r="D10" s="34"/>
      <c r="E10" s="34"/>
      <c r="F10" s="34"/>
      <c r="G10" s="34"/>
      <c r="H10" s="260"/>
      <c r="I10" s="260"/>
      <c r="J10" s="260"/>
      <c r="K10" s="260"/>
      <c r="L10" s="34"/>
      <c r="M10" s="34"/>
      <c r="N10" s="34"/>
      <c r="O10" s="34"/>
      <c r="P10" s="34"/>
      <c r="Q10" s="34"/>
      <c r="R10" s="34"/>
      <c r="S10" s="34"/>
      <c r="T10" s="34"/>
    </row>
    <row r="11" spans="1:20" x14ac:dyDescent="0.2">
      <c r="A11" s="110" t="s">
        <v>11</v>
      </c>
      <c r="B11" s="239">
        <v>36265.400731382397</v>
      </c>
      <c r="C11" s="239">
        <v>67146.100000000006</v>
      </c>
      <c r="D11" s="239">
        <v>7431.8359999999993</v>
      </c>
      <c r="E11" s="239">
        <v>9705.1360000000004</v>
      </c>
      <c r="F11" s="34"/>
      <c r="G11" s="34"/>
      <c r="H11" s="218"/>
      <c r="I11" s="218"/>
      <c r="J11" s="218"/>
      <c r="K11" s="218"/>
      <c r="L11" s="34"/>
      <c r="M11" s="34"/>
      <c r="N11" s="34"/>
      <c r="O11" s="34"/>
      <c r="P11" s="34"/>
      <c r="Q11" s="34"/>
      <c r="R11" s="34"/>
      <c r="S11" s="34"/>
      <c r="T11" s="34"/>
    </row>
    <row r="12" spans="1:20" x14ac:dyDescent="0.2">
      <c r="A12" s="90"/>
      <c r="B12" s="235"/>
      <c r="C12" s="235"/>
      <c r="D12" s="235"/>
      <c r="E12" s="235"/>
      <c r="F12" s="34"/>
      <c r="G12" s="34"/>
      <c r="H12" s="218"/>
      <c r="I12" s="218"/>
      <c r="J12" s="218"/>
      <c r="K12" s="218"/>
      <c r="L12" s="34"/>
      <c r="M12" s="34"/>
      <c r="N12" s="34"/>
      <c r="O12" s="34"/>
      <c r="P12" s="34"/>
      <c r="Q12" s="34"/>
      <c r="R12" s="34"/>
      <c r="S12" s="34"/>
      <c r="T12" s="34"/>
    </row>
    <row r="13" spans="1:20" x14ac:dyDescent="0.2">
      <c r="A13" s="34"/>
      <c r="B13" s="34"/>
      <c r="C13" s="34"/>
      <c r="D13" s="34"/>
      <c r="E13" s="34"/>
      <c r="F13" s="34"/>
      <c r="G13" s="34"/>
      <c r="H13" s="218"/>
      <c r="I13" s="218"/>
      <c r="J13" s="218"/>
      <c r="K13" s="218"/>
      <c r="L13" s="34"/>
      <c r="M13" s="34"/>
      <c r="N13" s="34"/>
      <c r="O13" s="34"/>
      <c r="P13" s="34"/>
      <c r="Q13" s="34"/>
      <c r="R13" s="34"/>
      <c r="S13" s="34"/>
      <c r="T13" s="34"/>
    </row>
    <row r="14" spans="1:20" x14ac:dyDescent="0.2">
      <c r="A14" s="90" t="s">
        <v>12</v>
      </c>
      <c r="B14" s="34"/>
      <c r="C14" s="103"/>
      <c r="D14" s="103"/>
      <c r="E14" s="103"/>
      <c r="F14" s="34"/>
      <c r="G14" s="34"/>
      <c r="H14" s="218"/>
      <c r="I14" s="218"/>
      <c r="J14" s="218"/>
      <c r="K14" s="218"/>
      <c r="L14" s="34"/>
      <c r="M14" s="34"/>
      <c r="N14" s="34"/>
      <c r="O14" s="34"/>
      <c r="P14" s="34"/>
      <c r="Q14" s="34"/>
      <c r="R14" s="34"/>
      <c r="S14" s="34"/>
      <c r="T14" s="34"/>
    </row>
    <row r="15" spans="1:20" x14ac:dyDescent="0.2">
      <c r="A15" s="104"/>
      <c r="B15" s="188" t="s">
        <v>1357</v>
      </c>
      <c r="C15" s="324" t="s">
        <v>1</v>
      </c>
      <c r="D15" s="324"/>
      <c r="E15" s="324"/>
      <c r="F15" s="188" t="s">
        <v>1710</v>
      </c>
      <c r="G15" s="34"/>
      <c r="H15" s="188" t="s">
        <v>1357</v>
      </c>
      <c r="I15" s="324" t="s">
        <v>1</v>
      </c>
      <c r="J15" s="324"/>
      <c r="K15" s="324"/>
      <c r="L15" s="34"/>
      <c r="M15" s="34"/>
      <c r="N15" s="34"/>
      <c r="O15" s="34"/>
      <c r="P15" s="34"/>
      <c r="Q15" s="34"/>
      <c r="R15" s="34"/>
      <c r="S15" s="34"/>
      <c r="T15" s="34"/>
    </row>
    <row r="16" spans="1:20" x14ac:dyDescent="0.2">
      <c r="A16" s="105"/>
      <c r="B16" s="190" t="s">
        <v>1098</v>
      </c>
      <c r="C16" s="190" t="s">
        <v>2</v>
      </c>
      <c r="D16" s="190" t="s">
        <v>3</v>
      </c>
      <c r="E16" s="190" t="s">
        <v>4</v>
      </c>
      <c r="F16" s="190" t="s">
        <v>13</v>
      </c>
      <c r="G16" s="34"/>
      <c r="H16" s="190" t="s">
        <v>1098</v>
      </c>
      <c r="I16" s="190" t="s">
        <v>2</v>
      </c>
      <c r="J16" s="190" t="s">
        <v>3</v>
      </c>
      <c r="K16" s="190" t="s">
        <v>4</v>
      </c>
      <c r="L16" s="34"/>
      <c r="M16" s="34"/>
      <c r="N16" s="34"/>
      <c r="O16" s="34"/>
      <c r="P16" s="34"/>
      <c r="Q16" s="34"/>
      <c r="R16" s="34"/>
      <c r="S16" s="34"/>
      <c r="T16" s="34"/>
    </row>
    <row r="17" spans="1:20" x14ac:dyDescent="0.2">
      <c r="A17" s="90" t="s">
        <v>14</v>
      </c>
      <c r="B17" s="235">
        <v>529.85535205166184</v>
      </c>
      <c r="C17" s="235">
        <v>0</v>
      </c>
      <c r="D17" s="235">
        <v>41.089894231508367</v>
      </c>
      <c r="E17" s="235">
        <v>296.70819717966901</v>
      </c>
      <c r="F17" s="166">
        <v>6.6188007711353667E-3</v>
      </c>
      <c r="G17" s="34"/>
      <c r="H17" s="260">
        <f>B17/'Global 2021'!B17-1</f>
        <v>-9.0408631194864308E-2</v>
      </c>
      <c r="I17" s="260" t="s">
        <v>281</v>
      </c>
      <c r="J17" s="260">
        <f>D17/'Global 2021'!D17-1</f>
        <v>0.4476691096341654</v>
      </c>
      <c r="K17" s="260">
        <f>E17/'Global 2021'!E17-1</f>
        <v>-1.0972526653536319E-2</v>
      </c>
      <c r="L17" s="34"/>
      <c r="M17" s="34"/>
      <c r="N17" s="34"/>
      <c r="O17" s="34"/>
      <c r="P17" s="34"/>
      <c r="Q17" s="34"/>
      <c r="R17" s="34"/>
      <c r="S17" s="34"/>
      <c r="T17" s="34"/>
    </row>
    <row r="18" spans="1:20" x14ac:dyDescent="0.2">
      <c r="A18" s="90" t="s">
        <v>15</v>
      </c>
      <c r="B18" s="235">
        <v>4210.8342954800391</v>
      </c>
      <c r="C18" s="235">
        <v>11968.62245185455</v>
      </c>
      <c r="D18" s="235">
        <v>1440.6356768287283</v>
      </c>
      <c r="E18" s="235">
        <v>335.11988835940969</v>
      </c>
      <c r="F18" s="166">
        <v>5.260053177556484E-2</v>
      </c>
      <c r="G18" s="34"/>
      <c r="H18" s="260">
        <f>B18/'Global 2021'!B18-1</f>
        <v>0.53793276519800459</v>
      </c>
      <c r="I18" s="260">
        <f>C18/'Global 2021'!C18-1</f>
        <v>5.4742557274997328E-2</v>
      </c>
      <c r="J18" s="260">
        <f>D18/'Global 2021'!D18-1</f>
        <v>0.53190589204893257</v>
      </c>
      <c r="K18" s="260">
        <f>E18/'Global 2021'!E18-1</f>
        <v>-0.4154097997264542</v>
      </c>
      <c r="L18" s="34"/>
      <c r="M18" s="34"/>
      <c r="N18" s="34"/>
      <c r="O18" s="34"/>
      <c r="P18" s="34"/>
      <c r="Q18" s="34"/>
      <c r="R18" s="34"/>
      <c r="S18" s="34"/>
      <c r="T18" s="34"/>
    </row>
    <row r="19" spans="1:20" x14ac:dyDescent="0.2">
      <c r="A19" s="90" t="s">
        <v>16</v>
      </c>
      <c r="B19" s="235">
        <v>14424.549375238241</v>
      </c>
      <c r="C19" s="235">
        <v>55997.81017739969</v>
      </c>
      <c r="D19" s="235">
        <v>3137.6627239831996</v>
      </c>
      <c r="E19" s="235">
        <v>2532.7070419987303</v>
      </c>
      <c r="F19" s="166">
        <v>0.18018732500940793</v>
      </c>
      <c r="G19" s="34"/>
      <c r="H19" s="260">
        <f>B19/'Global 2021'!B19-1</f>
        <v>0.16072147788490554</v>
      </c>
      <c r="I19" s="260">
        <f>C19/'Global 2021'!C19-1</f>
        <v>0.12066763096735866</v>
      </c>
      <c r="J19" s="260">
        <f>D19/'Global 2021'!D19-1</f>
        <v>0.13390343079735056</v>
      </c>
      <c r="K19" s="260">
        <f>E19/'Global 2021'!E19-1</f>
        <v>6.8617224982773672E-2</v>
      </c>
      <c r="L19" s="34"/>
      <c r="M19" s="34"/>
      <c r="N19" s="34"/>
      <c r="O19" s="34"/>
      <c r="P19" s="34"/>
      <c r="Q19" s="34"/>
      <c r="R19" s="34"/>
      <c r="S19" s="34"/>
      <c r="T19" s="34"/>
    </row>
    <row r="20" spans="1:20" x14ac:dyDescent="0.2">
      <c r="A20" s="90" t="s">
        <v>17</v>
      </c>
      <c r="B20" s="235">
        <v>17717.093794184155</v>
      </c>
      <c r="C20" s="235">
        <v>68660.220133187904</v>
      </c>
      <c r="D20" s="235">
        <v>3257.7619774380137</v>
      </c>
      <c r="E20" s="235">
        <v>1236.5179794697729</v>
      </c>
      <c r="F20" s="166">
        <v>0.22131684357467823</v>
      </c>
      <c r="G20" s="34"/>
      <c r="H20" s="260">
        <f>B20/'Global 2021'!B20-1</f>
        <v>0.47663143597071778</v>
      </c>
      <c r="I20" s="260">
        <f>C20/'Global 2021'!C20-1</f>
        <v>0.20514360688625066</v>
      </c>
      <c r="J20" s="260">
        <f>D20/'Global 2021'!D20-1</f>
        <v>0.22009924764136879</v>
      </c>
      <c r="K20" s="260">
        <f>E20/'Global 2021'!E20-1</f>
        <v>-8.8430043690630011E-2</v>
      </c>
      <c r="L20" s="34"/>
      <c r="M20" s="34"/>
      <c r="N20" s="34"/>
      <c r="O20" s="34"/>
      <c r="P20" s="34"/>
      <c r="Q20" s="34"/>
      <c r="R20" s="34"/>
      <c r="S20" s="34"/>
      <c r="T20" s="34"/>
    </row>
    <row r="21" spans="1:20" x14ac:dyDescent="0.2">
      <c r="A21" s="90" t="s">
        <v>18</v>
      </c>
      <c r="B21" s="235">
        <v>599.19384164869848</v>
      </c>
      <c r="C21" s="235">
        <v>792.19082520688858</v>
      </c>
      <c r="D21" s="235">
        <v>53.300365789378247</v>
      </c>
      <c r="E21" s="235">
        <v>246.9164416237914</v>
      </c>
      <c r="F21" s="166">
        <v>7.4849572544796747E-3</v>
      </c>
      <c r="G21" s="34"/>
      <c r="H21" s="260">
        <f>B21/'Global 2021'!B21-1</f>
        <v>0.23054504272437804</v>
      </c>
      <c r="I21" s="260">
        <f>C21/'Global 2021'!C21-1</f>
        <v>-0.29754133908450342</v>
      </c>
      <c r="J21" s="260">
        <f>D21/'Global 2021'!D21-1</f>
        <v>0.2001661864295361</v>
      </c>
      <c r="K21" s="260">
        <f>E21/'Global 2021'!E21-1</f>
        <v>-7.9279145256227368E-2</v>
      </c>
      <c r="L21" s="34"/>
      <c r="M21" s="34"/>
      <c r="N21" s="34"/>
      <c r="O21" s="34"/>
      <c r="P21" s="34"/>
      <c r="Q21" s="34"/>
      <c r="R21" s="34"/>
      <c r="S21" s="34"/>
      <c r="T21" s="34"/>
    </row>
    <row r="22" spans="1:20" x14ac:dyDescent="0.2">
      <c r="A22" s="90" t="s">
        <v>19</v>
      </c>
      <c r="B22" s="235">
        <v>42571.547965181693</v>
      </c>
      <c r="C22" s="235">
        <v>211624.48911075486</v>
      </c>
      <c r="D22" s="235">
        <v>6289.1459425253724</v>
      </c>
      <c r="E22" s="235">
        <v>4134.420864544677</v>
      </c>
      <c r="F22" s="166">
        <v>0.53179154161473396</v>
      </c>
      <c r="G22" s="34"/>
      <c r="H22" s="260">
        <f>B22/'Global 2021'!B22-1</f>
        <v>-4.47495848420284E-2</v>
      </c>
      <c r="I22" s="260">
        <f>C22/'Global 2021'!C22-1</f>
        <v>5.6867516806174301E-2</v>
      </c>
      <c r="J22" s="260">
        <f>D22/'Global 2021'!D22-1</f>
        <v>0.16038222735819629</v>
      </c>
      <c r="K22" s="260">
        <f>E22/'Global 2021'!E22-1</f>
        <v>-3.7871431814742063E-2</v>
      </c>
      <c r="L22" s="34"/>
      <c r="M22" s="34"/>
      <c r="N22" s="34"/>
      <c r="O22" s="34"/>
      <c r="P22" s="34"/>
      <c r="Q22" s="34"/>
      <c r="R22" s="34"/>
      <c r="S22" s="34"/>
      <c r="T22" s="34"/>
    </row>
    <row r="23" spans="1:20" ht="15" thickBot="1" x14ac:dyDescent="0.25">
      <c r="A23" s="125"/>
      <c r="B23" s="126">
        <v>80053.074623784487</v>
      </c>
      <c r="C23" s="126">
        <v>349043.33269840386</v>
      </c>
      <c r="D23" s="126">
        <v>14219.5965807962</v>
      </c>
      <c r="E23" s="126">
        <v>8782.3904131760501</v>
      </c>
      <c r="F23" s="241">
        <v>1</v>
      </c>
      <c r="G23" s="34"/>
      <c r="H23" s="241">
        <f>B23/'Global 2021'!B23-1</f>
        <v>9.9647761435518012E-2</v>
      </c>
      <c r="I23" s="241">
        <f>C23/'Global 2021'!C23-1</f>
        <v>9.1942576997632752E-2</v>
      </c>
      <c r="J23" s="241">
        <f>D23/'Global 2021'!D23-1</f>
        <v>0.19791182396153451</v>
      </c>
      <c r="K23" s="241">
        <f>E23/'Global 2021'!E23-1</f>
        <v>-4.1761809982046927E-2</v>
      </c>
      <c r="L23" s="34"/>
      <c r="M23" s="34"/>
      <c r="N23" s="34"/>
      <c r="O23" s="34"/>
      <c r="P23" s="34"/>
      <c r="Q23" s="34"/>
      <c r="R23" s="34"/>
      <c r="S23" s="34"/>
      <c r="T23" s="34"/>
    </row>
    <row r="24" spans="1:20" ht="15" thickTop="1" x14ac:dyDescent="0.2">
      <c r="A24" s="34"/>
      <c r="B24" s="34"/>
      <c r="C24" s="34"/>
      <c r="D24" s="34"/>
      <c r="E24" s="34"/>
      <c r="F24" s="34"/>
      <c r="G24" s="34"/>
      <c r="H24" s="218"/>
      <c r="I24" s="218"/>
      <c r="J24" s="218"/>
      <c r="K24" s="218"/>
      <c r="L24" s="34"/>
      <c r="M24" s="34"/>
      <c r="N24" s="34"/>
      <c r="O24" s="34"/>
      <c r="P24" s="34"/>
      <c r="Q24" s="34"/>
      <c r="R24" s="34"/>
      <c r="S24" s="34"/>
      <c r="T24" s="34"/>
    </row>
    <row r="25" spans="1:20" x14ac:dyDescent="0.2">
      <c r="A25" s="34"/>
      <c r="B25" s="34"/>
      <c r="C25" s="34"/>
      <c r="D25" s="34"/>
      <c r="E25" s="34"/>
      <c r="F25" s="34"/>
      <c r="G25" s="34"/>
      <c r="H25" s="218"/>
      <c r="I25" s="218"/>
      <c r="J25" s="218"/>
      <c r="K25" s="218"/>
      <c r="L25" s="34"/>
      <c r="M25" s="34"/>
      <c r="N25" s="34"/>
      <c r="O25" s="34"/>
      <c r="P25" s="34"/>
      <c r="Q25" s="34"/>
      <c r="R25" s="34"/>
      <c r="S25" s="34"/>
      <c r="T25" s="34"/>
    </row>
    <row r="26" spans="1:20" x14ac:dyDescent="0.2">
      <c r="A26" s="90" t="s">
        <v>24</v>
      </c>
      <c r="B26" s="34"/>
      <c r="C26" s="103"/>
      <c r="D26" s="103"/>
      <c r="E26" s="103"/>
      <c r="F26" s="34"/>
      <c r="G26" s="34"/>
      <c r="H26" s="218"/>
      <c r="I26" s="218"/>
      <c r="J26" s="218"/>
      <c r="K26" s="218"/>
      <c r="L26" s="34"/>
      <c r="M26" s="34"/>
      <c r="N26" s="34"/>
      <c r="O26" s="34"/>
      <c r="P26" s="34"/>
      <c r="Q26" s="34"/>
      <c r="R26" s="34"/>
      <c r="S26" s="34"/>
      <c r="T26" s="34"/>
    </row>
    <row r="27" spans="1:20" x14ac:dyDescent="0.2">
      <c r="A27" s="104"/>
      <c r="B27" s="188" t="s">
        <v>1357</v>
      </c>
      <c r="C27" s="324" t="s">
        <v>1</v>
      </c>
      <c r="D27" s="324"/>
      <c r="E27" s="324"/>
      <c r="F27" s="34"/>
      <c r="G27" s="34"/>
      <c r="H27" s="188" t="s">
        <v>1357</v>
      </c>
      <c r="I27" s="324" t="s">
        <v>1</v>
      </c>
      <c r="J27" s="324"/>
      <c r="K27" s="324"/>
      <c r="L27" s="34"/>
      <c r="M27" s="34"/>
      <c r="N27" s="34"/>
      <c r="O27" s="34"/>
      <c r="P27" s="34"/>
      <c r="Q27" s="34"/>
      <c r="R27" s="34"/>
      <c r="S27" s="34"/>
      <c r="T27" s="34"/>
    </row>
    <row r="28" spans="1:20" x14ac:dyDescent="0.2">
      <c r="A28" s="105"/>
      <c r="B28" s="190" t="s">
        <v>1098</v>
      </c>
      <c r="C28" s="190" t="s">
        <v>2</v>
      </c>
      <c r="D28" s="190" t="s">
        <v>3</v>
      </c>
      <c r="E28" s="190" t="s">
        <v>4</v>
      </c>
      <c r="F28" s="34"/>
      <c r="G28" s="34"/>
      <c r="H28" s="190" t="s">
        <v>1098</v>
      </c>
      <c r="I28" s="190" t="s">
        <v>2</v>
      </c>
      <c r="J28" s="190" t="s">
        <v>3</v>
      </c>
      <c r="K28" s="190" t="s">
        <v>4</v>
      </c>
      <c r="L28" s="34"/>
      <c r="M28" s="34"/>
      <c r="N28" s="34"/>
      <c r="O28" s="34"/>
      <c r="P28" s="34"/>
      <c r="Q28" s="34"/>
      <c r="R28" s="34"/>
      <c r="S28" s="34"/>
      <c r="T28" s="34"/>
    </row>
    <row r="29" spans="1:20" x14ac:dyDescent="0.2">
      <c r="A29" s="104" t="s">
        <v>199</v>
      </c>
      <c r="B29" s="234">
        <v>529.85535205166184</v>
      </c>
      <c r="C29" s="234">
        <v>0</v>
      </c>
      <c r="D29" s="234">
        <v>41.089894231508367</v>
      </c>
      <c r="E29" s="234">
        <v>296.70819717966901</v>
      </c>
      <c r="F29" s="34"/>
      <c r="G29" s="34"/>
      <c r="H29" s="260">
        <f>B29/'Global 2021'!B29-1</f>
        <v>-9.0408631194864308E-2</v>
      </c>
      <c r="I29" s="260" t="s">
        <v>281</v>
      </c>
      <c r="J29" s="260">
        <f>D29/'Global 2021'!D29-1</f>
        <v>0.4476691096341654</v>
      </c>
      <c r="K29" s="260">
        <f>E29/'Global 2021'!E29-1</f>
        <v>-1.0972526653536319E-2</v>
      </c>
      <c r="L29" s="34"/>
      <c r="M29" s="34"/>
      <c r="N29" s="34"/>
      <c r="O29" s="34"/>
      <c r="P29" s="34"/>
      <c r="Q29" s="34"/>
      <c r="R29" s="34"/>
      <c r="S29" s="34"/>
      <c r="T29" s="34"/>
    </row>
    <row r="30" spans="1:20" x14ac:dyDescent="0.2">
      <c r="A30" s="90" t="s">
        <v>1358</v>
      </c>
      <c r="B30" s="235">
        <v>1004.4138717580416</v>
      </c>
      <c r="C30" s="235">
        <v>2282</v>
      </c>
      <c r="D30" s="235">
        <v>226.5</v>
      </c>
      <c r="E30" s="235">
        <v>226.5</v>
      </c>
      <c r="F30" s="34"/>
      <c r="G30" s="34"/>
      <c r="H30" s="260">
        <f>B30/'Global 2021'!B30-1</f>
        <v>0.16002315936939482</v>
      </c>
      <c r="I30" s="260">
        <f>C30/'Global 2021'!C30-1</f>
        <v>0.52735550070446346</v>
      </c>
      <c r="J30" s="260">
        <f>D30/'Global 2021'!D30-1</f>
        <v>4.7641073080481044E-2</v>
      </c>
      <c r="K30" s="260">
        <f>E30/'Global 2021'!E30-1</f>
        <v>4.7641073080481044E-2</v>
      </c>
      <c r="L30" s="34"/>
      <c r="M30" s="34"/>
      <c r="N30" s="34"/>
      <c r="O30" s="34"/>
      <c r="P30" s="34"/>
      <c r="Q30" s="34"/>
      <c r="R30" s="34"/>
      <c r="S30" s="34"/>
      <c r="T30" s="34"/>
    </row>
    <row r="31" spans="1:20" x14ac:dyDescent="0.2">
      <c r="A31" s="90" t="s">
        <v>1359</v>
      </c>
      <c r="B31" s="235"/>
      <c r="C31" s="235"/>
      <c r="D31" s="235"/>
      <c r="E31" s="235">
        <v>79.489552000000003</v>
      </c>
      <c r="F31" s="34"/>
      <c r="G31" s="34"/>
      <c r="H31" s="260"/>
      <c r="I31" s="260"/>
      <c r="J31" s="260"/>
      <c r="K31" s="260">
        <f>E31/'Global 2021'!E31-1</f>
        <v>-0.58075130801687758</v>
      </c>
      <c r="L31" s="34"/>
      <c r="M31" s="34"/>
      <c r="N31" s="34"/>
      <c r="O31" s="34"/>
      <c r="P31" s="34"/>
      <c r="Q31" s="34"/>
      <c r="R31" s="34"/>
      <c r="S31" s="34"/>
      <c r="T31" s="34"/>
    </row>
    <row r="32" spans="1:20" x14ac:dyDescent="0.2">
      <c r="A32" s="90" t="s">
        <v>1360</v>
      </c>
      <c r="B32" s="235"/>
      <c r="C32" s="173">
        <v>0</v>
      </c>
      <c r="D32" s="173">
        <v>2.1769480387554103</v>
      </c>
      <c r="E32" s="173">
        <v>11.508272592300345</v>
      </c>
      <c r="F32" s="34"/>
      <c r="G32" s="34"/>
      <c r="H32" s="260"/>
      <c r="I32" s="260" t="s">
        <v>281</v>
      </c>
      <c r="J32" s="260">
        <f>D32/'Global 2021'!D32-1</f>
        <v>0.38183691612762249</v>
      </c>
      <c r="K32" s="260">
        <f>E32/'Global 2021'!E32-1</f>
        <v>-0.30886419157344758</v>
      </c>
      <c r="L32" s="34"/>
      <c r="M32" s="34"/>
      <c r="N32" s="34"/>
      <c r="O32" s="34"/>
      <c r="P32" s="34"/>
      <c r="Q32" s="34"/>
      <c r="R32" s="34"/>
      <c r="S32" s="34"/>
      <c r="T32" s="34"/>
    </row>
    <row r="33" spans="1:20" x14ac:dyDescent="0.2">
      <c r="A33" s="90" t="s">
        <v>9</v>
      </c>
      <c r="B33" s="235"/>
      <c r="C33" s="236">
        <v>0</v>
      </c>
      <c r="D33" s="236">
        <v>0.18141233656295086</v>
      </c>
      <c r="E33" s="236">
        <v>0.95902271602502875</v>
      </c>
      <c r="F33" s="34"/>
      <c r="G33" s="34"/>
      <c r="H33" s="260"/>
      <c r="I33" s="260" t="s">
        <v>281</v>
      </c>
      <c r="J33" s="260">
        <f>D33/'Global 2021'!D33-1</f>
        <v>0.38183691612762272</v>
      </c>
      <c r="K33" s="260">
        <f>E33/'Global 2021'!E33-1</f>
        <v>-0.30886419157344769</v>
      </c>
      <c r="L33" s="34"/>
      <c r="M33" s="34"/>
      <c r="N33" s="34"/>
      <c r="O33" s="34"/>
      <c r="P33" s="34"/>
      <c r="Q33" s="34"/>
      <c r="R33" s="34"/>
      <c r="S33" s="34"/>
      <c r="T33" s="34"/>
    </row>
    <row r="34" spans="1:20" x14ac:dyDescent="0.2">
      <c r="A34" s="105" t="s">
        <v>10</v>
      </c>
      <c r="B34" s="237"/>
      <c r="C34" s="238">
        <v>0</v>
      </c>
      <c r="D34" s="238">
        <v>0</v>
      </c>
      <c r="E34" s="238">
        <v>0</v>
      </c>
      <c r="F34" s="34"/>
      <c r="G34" s="34"/>
      <c r="H34" s="261"/>
      <c r="I34" s="261"/>
      <c r="J34" s="261"/>
      <c r="K34" s="261"/>
      <c r="L34" s="34"/>
      <c r="M34" s="34"/>
      <c r="N34" s="34"/>
      <c r="O34" s="34"/>
      <c r="P34" s="34"/>
      <c r="Q34" s="34"/>
      <c r="R34" s="34"/>
      <c r="S34" s="34"/>
      <c r="T34" s="34"/>
    </row>
    <row r="35" spans="1:20" x14ac:dyDescent="0.2">
      <c r="A35" s="34"/>
      <c r="B35" s="34"/>
      <c r="C35" s="34"/>
      <c r="D35" s="34"/>
      <c r="E35" s="34"/>
      <c r="F35" s="34"/>
      <c r="G35" s="34"/>
      <c r="H35" s="218"/>
      <c r="I35" s="218"/>
      <c r="J35" s="218"/>
      <c r="K35" s="218"/>
      <c r="L35" s="34"/>
      <c r="M35" s="34"/>
      <c r="N35" s="34"/>
      <c r="O35" s="34"/>
      <c r="P35" s="34"/>
      <c r="Q35" s="34"/>
      <c r="R35" s="34"/>
      <c r="S35" s="34"/>
      <c r="T35" s="34"/>
    </row>
    <row r="36" spans="1:20" x14ac:dyDescent="0.2">
      <c r="A36" s="34"/>
      <c r="B36" s="34"/>
      <c r="C36" s="34"/>
      <c r="D36" s="34"/>
      <c r="E36" s="34"/>
      <c r="F36" s="34"/>
      <c r="G36" s="34"/>
      <c r="H36" s="218"/>
      <c r="I36" s="218"/>
      <c r="J36" s="218"/>
      <c r="K36" s="218"/>
      <c r="L36" s="34"/>
      <c r="M36" s="34"/>
      <c r="N36" s="34"/>
      <c r="O36" s="34"/>
      <c r="P36" s="34"/>
      <c r="Q36" s="34"/>
      <c r="R36" s="34"/>
      <c r="S36" s="34"/>
      <c r="T36" s="34"/>
    </row>
    <row r="37" spans="1:20" x14ac:dyDescent="0.2">
      <c r="A37" s="90" t="s">
        <v>23</v>
      </c>
      <c r="B37" s="34"/>
      <c r="C37" s="103"/>
      <c r="D37" s="103"/>
      <c r="E37" s="103"/>
      <c r="F37" s="34"/>
      <c r="G37" s="34"/>
      <c r="H37" s="218"/>
      <c r="I37" s="218"/>
      <c r="J37" s="218"/>
      <c r="K37" s="218"/>
      <c r="L37" s="34"/>
      <c r="M37" s="34"/>
      <c r="N37" s="34"/>
      <c r="O37" s="34"/>
      <c r="P37" s="34"/>
      <c r="Q37" s="34"/>
      <c r="R37" s="34"/>
      <c r="S37" s="34"/>
      <c r="T37" s="34"/>
    </row>
    <row r="38" spans="1:20" x14ac:dyDescent="0.2">
      <c r="A38" s="104"/>
      <c r="B38" s="188" t="s">
        <v>1357</v>
      </c>
      <c r="C38" s="324" t="s">
        <v>1</v>
      </c>
      <c r="D38" s="324"/>
      <c r="E38" s="324"/>
      <c r="F38" s="34"/>
      <c r="G38" s="34"/>
      <c r="H38" s="188" t="s">
        <v>1357</v>
      </c>
      <c r="I38" s="324" t="s">
        <v>1</v>
      </c>
      <c r="J38" s="324"/>
      <c r="K38" s="324"/>
      <c r="L38" s="34"/>
      <c r="M38" s="34"/>
      <c r="N38" s="34"/>
      <c r="O38" s="34"/>
      <c r="P38" s="34"/>
      <c r="Q38" s="34"/>
      <c r="R38" s="34"/>
      <c r="S38" s="34"/>
      <c r="T38" s="34"/>
    </row>
    <row r="39" spans="1:20" x14ac:dyDescent="0.2">
      <c r="A39" s="105"/>
      <c r="B39" s="190" t="s">
        <v>1098</v>
      </c>
      <c r="C39" s="190" t="s">
        <v>2</v>
      </c>
      <c r="D39" s="190" t="s">
        <v>3</v>
      </c>
      <c r="E39" s="190" t="s">
        <v>4</v>
      </c>
      <c r="F39" s="34"/>
      <c r="G39" s="34"/>
      <c r="H39" s="190" t="s">
        <v>1098</v>
      </c>
      <c r="I39" s="190" t="s">
        <v>2</v>
      </c>
      <c r="J39" s="190" t="s">
        <v>3</v>
      </c>
      <c r="K39" s="190" t="s">
        <v>4</v>
      </c>
      <c r="L39" s="34"/>
      <c r="M39" s="34"/>
      <c r="N39" s="34"/>
      <c r="O39" s="34"/>
      <c r="P39" s="34"/>
      <c r="Q39" s="34"/>
      <c r="R39" s="34"/>
      <c r="S39" s="34"/>
      <c r="T39" s="34"/>
    </row>
    <row r="40" spans="1:20" x14ac:dyDescent="0.2">
      <c r="A40" s="104" t="s">
        <v>199</v>
      </c>
      <c r="B40" s="234">
        <v>4210.8342954800391</v>
      </c>
      <c r="C40" s="234">
        <v>11968.62245185455</v>
      </c>
      <c r="D40" s="234">
        <v>1440.6356768287283</v>
      </c>
      <c r="E40" s="234">
        <v>335.11988835940969</v>
      </c>
      <c r="F40" s="34"/>
      <c r="G40" s="34"/>
      <c r="H40" s="260">
        <f>B40/'Global 2021'!B40-1</f>
        <v>0.53793276519800459</v>
      </c>
      <c r="I40" s="260">
        <f>C40/'Global 2021'!C40-1</f>
        <v>5.4742557274997328E-2</v>
      </c>
      <c r="J40" s="260">
        <f>D40/'Global 2021'!D40-1</f>
        <v>0.53190589204893257</v>
      </c>
      <c r="K40" s="260">
        <f>E40/'Global 2021'!E40-1</f>
        <v>-0.4154097997264542</v>
      </c>
      <c r="L40" s="34"/>
      <c r="M40" s="34"/>
      <c r="N40" s="34"/>
      <c r="O40" s="34"/>
      <c r="P40" s="34"/>
      <c r="Q40" s="34"/>
      <c r="R40" s="34"/>
      <c r="S40" s="34"/>
      <c r="T40" s="34"/>
    </row>
    <row r="41" spans="1:20" x14ac:dyDescent="0.2">
      <c r="A41" s="90" t="s">
        <v>1358</v>
      </c>
      <c r="B41" s="235">
        <v>3439.3103943280835</v>
      </c>
      <c r="C41" s="235">
        <v>6676</v>
      </c>
      <c r="D41" s="235">
        <v>813</v>
      </c>
      <c r="E41" s="235">
        <v>813</v>
      </c>
      <c r="F41" s="34"/>
      <c r="G41" s="34"/>
      <c r="H41" s="260">
        <f>B41/'Global 2021'!B41-1</f>
        <v>7.6949840500582622E-2</v>
      </c>
      <c r="I41" s="260">
        <f>C41/'Global 2021'!C41-1</f>
        <v>5.4160745302384239E-2</v>
      </c>
      <c r="J41" s="260">
        <f>D41/'Global 2021'!D41-1</f>
        <v>5.3108808290155407E-2</v>
      </c>
      <c r="K41" s="260">
        <f>E41/'Global 2021'!E41-1</f>
        <v>5.3108808290155407E-2</v>
      </c>
      <c r="L41" s="34"/>
      <c r="M41" s="34"/>
      <c r="N41" s="34"/>
      <c r="O41" s="34"/>
      <c r="P41" s="34"/>
      <c r="Q41" s="34"/>
      <c r="R41" s="34"/>
      <c r="S41" s="34"/>
      <c r="T41" s="34"/>
    </row>
    <row r="42" spans="1:20" x14ac:dyDescent="0.2">
      <c r="A42" s="90" t="s">
        <v>1359</v>
      </c>
      <c r="B42" s="235"/>
      <c r="C42" s="235"/>
      <c r="D42" s="235"/>
      <c r="E42" s="235">
        <v>0</v>
      </c>
      <c r="F42" s="34"/>
      <c r="G42" s="34"/>
      <c r="H42" s="260"/>
      <c r="I42" s="260"/>
      <c r="J42" s="260"/>
      <c r="K42" s="260">
        <f>E42/'Global 2021'!E42-1</f>
        <v>-1</v>
      </c>
      <c r="L42" s="34"/>
      <c r="M42" s="34"/>
      <c r="N42" s="34"/>
      <c r="O42" s="34"/>
      <c r="P42" s="34"/>
      <c r="Q42" s="34"/>
      <c r="R42" s="34"/>
      <c r="S42" s="34"/>
      <c r="T42" s="34"/>
    </row>
    <row r="43" spans="1:20" x14ac:dyDescent="0.2">
      <c r="A43" s="90" t="s">
        <v>1360</v>
      </c>
      <c r="B43" s="235"/>
      <c r="C43" s="173">
        <v>21.513401651026751</v>
      </c>
      <c r="D43" s="173">
        <v>21.263995229944328</v>
      </c>
      <c r="E43" s="173">
        <v>4.9464190163750512</v>
      </c>
      <c r="F43" s="34"/>
      <c r="G43" s="34"/>
      <c r="H43" s="260"/>
      <c r="I43" s="260">
        <f>C43/'Global 2021'!C43-1</f>
        <v>5.5191959594935724E-4</v>
      </c>
      <c r="J43" s="260">
        <f>D43/'Global 2021'!D43-1</f>
        <v>0.45465110536503817</v>
      </c>
      <c r="K43" s="260">
        <f>E43/'Global 2021'!E43-1</f>
        <v>-0.44489097833803526</v>
      </c>
      <c r="L43" s="34"/>
      <c r="M43" s="34"/>
      <c r="N43" s="34"/>
      <c r="O43" s="34"/>
      <c r="P43" s="34"/>
      <c r="Q43" s="34"/>
      <c r="R43" s="34"/>
      <c r="S43" s="34"/>
      <c r="T43" s="34"/>
    </row>
    <row r="44" spans="1:20" x14ac:dyDescent="0.2">
      <c r="A44" s="90" t="s">
        <v>9</v>
      </c>
      <c r="B44" s="235"/>
      <c r="C44" s="236">
        <v>1.7927834709188959</v>
      </c>
      <c r="D44" s="236">
        <v>1.7719996024953606</v>
      </c>
      <c r="E44" s="236">
        <v>0.41220158469792095</v>
      </c>
      <c r="F44" s="34"/>
      <c r="G44" s="34"/>
      <c r="H44" s="260"/>
      <c r="I44" s="260">
        <f>C44/'Global 2021'!C44-1</f>
        <v>5.519195959491352E-4</v>
      </c>
      <c r="J44" s="260">
        <f>D44/'Global 2021'!D44-1</f>
        <v>0.45465110536503817</v>
      </c>
      <c r="K44" s="260">
        <f>E44/'Global 2021'!E44-1</f>
        <v>-0.44489097833803526</v>
      </c>
      <c r="L44" s="34"/>
      <c r="M44" s="34"/>
      <c r="N44" s="34"/>
      <c r="O44" s="34"/>
      <c r="P44" s="34"/>
      <c r="Q44" s="34"/>
      <c r="R44" s="34"/>
      <c r="S44" s="34"/>
      <c r="T44" s="34"/>
    </row>
    <row r="45" spans="1:20" x14ac:dyDescent="0.2">
      <c r="A45" s="105" t="s">
        <v>10</v>
      </c>
      <c r="B45" s="237"/>
      <c r="C45" s="238">
        <v>0.79278347091889589</v>
      </c>
      <c r="D45" s="238">
        <v>0.77199960249536081</v>
      </c>
      <c r="E45" s="238">
        <v>0</v>
      </c>
      <c r="F45" s="34"/>
      <c r="G45" s="34"/>
      <c r="H45" s="261"/>
      <c r="I45" s="261">
        <f>C45/'Global 2021'!C45-1</f>
        <v>1.2489685966705633E-3</v>
      </c>
      <c r="J45" s="261">
        <f>D45/'Global 2021'!D45-1</f>
        <v>2.5386651749293745</v>
      </c>
      <c r="K45" s="261">
        <f>E45/'Global 2021'!E45-1</f>
        <v>-1</v>
      </c>
      <c r="L45" s="34"/>
      <c r="M45" s="34"/>
      <c r="N45" s="34"/>
      <c r="O45" s="34"/>
      <c r="P45" s="34"/>
      <c r="Q45" s="34"/>
      <c r="R45" s="34"/>
      <c r="S45" s="34"/>
      <c r="T45" s="34"/>
    </row>
    <row r="46" spans="1:20" x14ac:dyDescent="0.2">
      <c r="A46" s="34"/>
      <c r="B46" s="34"/>
      <c r="C46" s="34"/>
      <c r="D46" s="34"/>
      <c r="E46" s="34"/>
      <c r="F46" s="34"/>
      <c r="G46" s="34"/>
      <c r="H46" s="218"/>
      <c r="I46" s="218"/>
      <c r="J46" s="218"/>
      <c r="K46" s="218"/>
      <c r="L46" s="34"/>
      <c r="M46" s="34"/>
      <c r="N46" s="34"/>
      <c r="O46" s="34"/>
      <c r="P46" s="34"/>
      <c r="Q46" s="34"/>
      <c r="R46" s="34"/>
      <c r="S46" s="34"/>
      <c r="T46" s="34"/>
    </row>
    <row r="47" spans="1:20" x14ac:dyDescent="0.2">
      <c r="A47" s="34"/>
      <c r="B47" s="34"/>
      <c r="C47" s="34"/>
      <c r="D47" s="34"/>
      <c r="E47" s="34"/>
      <c r="F47" s="34"/>
      <c r="G47" s="34"/>
      <c r="H47" s="218"/>
      <c r="I47" s="218"/>
      <c r="J47" s="218"/>
      <c r="K47" s="218"/>
      <c r="L47" s="34"/>
      <c r="M47" s="34"/>
      <c r="N47" s="34"/>
      <c r="O47" s="34"/>
      <c r="P47" s="34"/>
      <c r="Q47" s="34"/>
      <c r="R47" s="34"/>
      <c r="S47" s="34"/>
      <c r="T47" s="34"/>
    </row>
    <row r="48" spans="1:20" x14ac:dyDescent="0.2">
      <c r="A48" s="90" t="s">
        <v>22</v>
      </c>
      <c r="B48" s="34"/>
      <c r="C48" s="103"/>
      <c r="D48" s="103"/>
      <c r="E48" s="103"/>
      <c r="F48" s="34"/>
      <c r="G48" s="34"/>
      <c r="H48" s="218"/>
      <c r="I48" s="218"/>
      <c r="J48" s="218"/>
      <c r="K48" s="218"/>
      <c r="L48" s="34"/>
      <c r="M48" s="34"/>
      <c r="N48" s="34"/>
      <c r="O48" s="34"/>
      <c r="P48" s="34"/>
      <c r="Q48" s="34"/>
      <c r="R48" s="34"/>
      <c r="S48" s="34"/>
      <c r="T48" s="34"/>
    </row>
    <row r="49" spans="1:20" x14ac:dyDescent="0.2">
      <c r="A49" s="104"/>
      <c r="B49" s="188" t="s">
        <v>1357</v>
      </c>
      <c r="C49" s="324" t="s">
        <v>1</v>
      </c>
      <c r="D49" s="324"/>
      <c r="E49" s="324"/>
      <c r="F49" s="34"/>
      <c r="G49" s="34"/>
      <c r="H49" s="188" t="s">
        <v>1357</v>
      </c>
      <c r="I49" s="324" t="s">
        <v>1</v>
      </c>
      <c r="J49" s="324"/>
      <c r="K49" s="324"/>
      <c r="L49" s="34"/>
      <c r="M49" s="34"/>
      <c r="N49" s="34"/>
      <c r="O49" s="34"/>
      <c r="P49" s="34"/>
      <c r="Q49" s="34"/>
      <c r="R49" s="34"/>
      <c r="S49" s="34"/>
      <c r="T49" s="34"/>
    </row>
    <row r="50" spans="1:20" x14ac:dyDescent="0.2">
      <c r="A50" s="105"/>
      <c r="B50" s="190" t="s">
        <v>1098</v>
      </c>
      <c r="C50" s="190" t="s">
        <v>2</v>
      </c>
      <c r="D50" s="190" t="s">
        <v>3</v>
      </c>
      <c r="E50" s="190" t="s">
        <v>4</v>
      </c>
      <c r="F50" s="34"/>
      <c r="G50" s="34"/>
      <c r="H50" s="190" t="s">
        <v>1098</v>
      </c>
      <c r="I50" s="190" t="s">
        <v>2</v>
      </c>
      <c r="J50" s="190" t="s">
        <v>3</v>
      </c>
      <c r="K50" s="190" t="s">
        <v>4</v>
      </c>
      <c r="L50" s="34"/>
      <c r="M50" s="34"/>
      <c r="N50" s="34"/>
      <c r="O50" s="34"/>
      <c r="P50" s="34"/>
      <c r="Q50" s="34"/>
      <c r="R50" s="34"/>
      <c r="S50" s="34"/>
      <c r="T50" s="34"/>
    </row>
    <row r="51" spans="1:20" x14ac:dyDescent="0.2">
      <c r="A51" s="104" t="s">
        <v>199</v>
      </c>
      <c r="B51" s="234">
        <v>14424.549375238241</v>
      </c>
      <c r="C51" s="234">
        <v>55997.81017739969</v>
      </c>
      <c r="D51" s="234">
        <v>3137.6627239831996</v>
      </c>
      <c r="E51" s="234">
        <v>2532.7070419987303</v>
      </c>
      <c r="F51" s="34"/>
      <c r="G51" s="34"/>
      <c r="H51" s="260">
        <f>B51/'Global 2021'!B51-1</f>
        <v>0.16072147788490554</v>
      </c>
      <c r="I51" s="260">
        <f>C51/'Global 2021'!C51-1</f>
        <v>0.12066763096735866</v>
      </c>
      <c r="J51" s="260">
        <f>D51/'Global 2021'!D51-1</f>
        <v>0.13390343079735056</v>
      </c>
      <c r="K51" s="260">
        <f>E51/'Global 2021'!E51-1</f>
        <v>6.8617224982773672E-2</v>
      </c>
      <c r="L51" s="34"/>
      <c r="M51" s="34"/>
      <c r="N51" s="34"/>
      <c r="O51" s="34"/>
      <c r="P51" s="34"/>
      <c r="Q51" s="34"/>
      <c r="R51" s="34"/>
      <c r="S51" s="34"/>
      <c r="T51" s="34"/>
    </row>
    <row r="52" spans="1:20" x14ac:dyDescent="0.2">
      <c r="A52" s="90" t="s">
        <v>1358</v>
      </c>
      <c r="B52" s="235">
        <v>9442.8528877663757</v>
      </c>
      <c r="C52" s="235">
        <v>17082</v>
      </c>
      <c r="D52" s="235">
        <v>2171.636</v>
      </c>
      <c r="E52" s="235">
        <v>2356.636</v>
      </c>
      <c r="F52" s="34"/>
      <c r="G52" s="34"/>
      <c r="H52" s="260">
        <f>B52/'Global 2021'!B52-1</f>
        <v>-3.1592851236235564E-2</v>
      </c>
      <c r="I52" s="260">
        <f>C52/'Global 2021'!C52-1</f>
        <v>-4.0390989270265742E-2</v>
      </c>
      <c r="J52" s="260">
        <f>D52/'Global 2021'!D52-1</f>
        <v>-5.7326908885705574E-2</v>
      </c>
      <c r="K52" s="260">
        <f>E52/'Global 2021'!E52-1</f>
        <v>-5.3065455860489386E-2</v>
      </c>
      <c r="L52" s="34"/>
      <c r="M52" s="34"/>
      <c r="N52" s="34"/>
      <c r="O52" s="34"/>
      <c r="P52" s="34"/>
      <c r="Q52" s="34"/>
      <c r="R52" s="34"/>
      <c r="S52" s="34"/>
      <c r="T52" s="34"/>
    </row>
    <row r="53" spans="1:20" x14ac:dyDescent="0.2">
      <c r="A53" s="90" t="s">
        <v>1359</v>
      </c>
      <c r="B53" s="235"/>
      <c r="C53" s="235"/>
      <c r="D53" s="235"/>
      <c r="E53" s="235">
        <v>299</v>
      </c>
      <c r="F53" s="34"/>
      <c r="G53" s="34"/>
      <c r="H53" s="260"/>
      <c r="I53" s="260"/>
      <c r="J53" s="260"/>
      <c r="K53" s="260">
        <f>E53/'Global 2021'!E53-1</f>
        <v>-0.12316715542521994</v>
      </c>
      <c r="L53" s="34"/>
      <c r="M53" s="34"/>
      <c r="N53" s="34"/>
      <c r="O53" s="34"/>
      <c r="P53" s="34"/>
      <c r="Q53" s="34"/>
      <c r="R53" s="34"/>
      <c r="S53" s="34"/>
      <c r="T53" s="34"/>
    </row>
    <row r="54" spans="1:20" x14ac:dyDescent="0.2">
      <c r="A54" s="90" t="s">
        <v>1360</v>
      </c>
      <c r="B54" s="235"/>
      <c r="C54" s="173">
        <v>39.338117441095676</v>
      </c>
      <c r="D54" s="173">
        <v>17.338058812710045</v>
      </c>
      <c r="E54" s="173">
        <v>11.37404525093598</v>
      </c>
      <c r="F54" s="34"/>
      <c r="G54" s="34"/>
      <c r="H54" s="260"/>
      <c r="I54" s="260">
        <f>C54/'Global 2021'!C54-1</f>
        <v>0.16783775312316784</v>
      </c>
      <c r="J54" s="260">
        <f>D54/'Global 2021'!D54-1</f>
        <v>0.20285965674167095</v>
      </c>
      <c r="K54" s="260">
        <f>E54/'Global 2021'!E54-1</f>
        <v>-4.7241507801136784E-3</v>
      </c>
      <c r="L54" s="34"/>
      <c r="M54" s="34"/>
      <c r="N54" s="34"/>
      <c r="O54" s="34"/>
      <c r="P54" s="34"/>
      <c r="Q54" s="34"/>
      <c r="R54" s="34"/>
      <c r="S54" s="34"/>
      <c r="T54" s="34"/>
    </row>
    <row r="55" spans="1:20" x14ac:dyDescent="0.2">
      <c r="A55" s="90" t="s">
        <v>9</v>
      </c>
      <c r="B55" s="235"/>
      <c r="C55" s="236">
        <v>3.2781764534246398</v>
      </c>
      <c r="D55" s="236">
        <v>1.4448382343925037</v>
      </c>
      <c r="E55" s="236">
        <v>0.94783710424466505</v>
      </c>
      <c r="F55" s="34"/>
      <c r="G55" s="34"/>
      <c r="H55" s="260"/>
      <c r="I55" s="260">
        <f>C55/'Global 2021'!C55-1</f>
        <v>0.16783775312316784</v>
      </c>
      <c r="J55" s="260">
        <f>D55/'Global 2021'!D55-1</f>
        <v>0.20285965674167095</v>
      </c>
      <c r="K55" s="260">
        <f>E55/'Global 2021'!E55-1</f>
        <v>-4.7241507801136784E-3</v>
      </c>
      <c r="L55" s="34"/>
      <c r="M55" s="34"/>
      <c r="N55" s="34"/>
      <c r="O55" s="34"/>
      <c r="P55" s="34"/>
      <c r="Q55" s="34"/>
      <c r="R55" s="34"/>
      <c r="S55" s="34"/>
      <c r="T55" s="34"/>
    </row>
    <row r="56" spans="1:20" x14ac:dyDescent="0.2">
      <c r="A56" s="105" t="s">
        <v>10</v>
      </c>
      <c r="B56" s="237"/>
      <c r="C56" s="238">
        <v>2.2781764534246394</v>
      </c>
      <c r="D56" s="238">
        <v>0.44483823439250392</v>
      </c>
      <c r="E56" s="238">
        <v>0</v>
      </c>
      <c r="F56" s="34"/>
      <c r="G56" s="34"/>
      <c r="H56" s="261"/>
      <c r="I56" s="261">
        <f>C56/'Global 2021'!C56-1</f>
        <v>0.26071728211469924</v>
      </c>
      <c r="J56" s="261"/>
      <c r="K56" s="261"/>
      <c r="L56" s="34"/>
      <c r="M56" s="34"/>
      <c r="N56" s="34"/>
      <c r="O56" s="34"/>
      <c r="P56" s="34"/>
      <c r="Q56" s="34"/>
      <c r="R56" s="34"/>
      <c r="S56" s="34"/>
      <c r="T56" s="34"/>
    </row>
    <row r="57" spans="1:20" x14ac:dyDescent="0.2">
      <c r="A57" s="34"/>
      <c r="B57" s="34"/>
      <c r="C57" s="34"/>
      <c r="D57" s="34"/>
      <c r="E57" s="34"/>
      <c r="F57" s="34"/>
      <c r="G57" s="34"/>
      <c r="H57" s="218"/>
      <c r="I57" s="218"/>
      <c r="J57" s="218"/>
      <c r="K57" s="218"/>
      <c r="L57" s="34"/>
      <c r="M57" s="34"/>
      <c r="N57" s="34"/>
      <c r="O57" s="34"/>
      <c r="P57" s="34"/>
      <c r="Q57" s="34"/>
      <c r="R57" s="34"/>
      <c r="S57" s="34"/>
      <c r="T57" s="34"/>
    </row>
    <row r="58" spans="1:20" x14ac:dyDescent="0.2">
      <c r="A58" s="34"/>
      <c r="B58" s="34"/>
      <c r="C58" s="34"/>
      <c r="D58" s="34"/>
      <c r="E58" s="34"/>
      <c r="F58" s="34"/>
      <c r="G58" s="34"/>
      <c r="H58" s="218"/>
      <c r="I58" s="218"/>
      <c r="J58" s="218"/>
      <c r="K58" s="218"/>
      <c r="L58" s="34"/>
      <c r="M58" s="34"/>
      <c r="N58" s="34"/>
      <c r="O58" s="34"/>
      <c r="P58" s="34"/>
      <c r="Q58" s="34"/>
      <c r="R58" s="34"/>
      <c r="S58" s="34"/>
      <c r="T58" s="34"/>
    </row>
    <row r="59" spans="1:20" x14ac:dyDescent="0.2">
      <c r="A59" s="90" t="s">
        <v>20</v>
      </c>
      <c r="B59" s="34"/>
      <c r="C59" s="103"/>
      <c r="D59" s="103"/>
      <c r="E59" s="103"/>
      <c r="F59" s="34"/>
      <c r="G59" s="34"/>
      <c r="H59" s="218"/>
      <c r="I59" s="218"/>
      <c r="J59" s="218"/>
      <c r="K59" s="218"/>
      <c r="L59" s="34"/>
      <c r="M59" s="34"/>
      <c r="N59" s="34"/>
      <c r="O59" s="34"/>
      <c r="P59" s="34"/>
      <c r="Q59" s="34"/>
      <c r="R59" s="34"/>
      <c r="S59" s="34"/>
      <c r="T59" s="34"/>
    </row>
    <row r="60" spans="1:20" x14ac:dyDescent="0.2">
      <c r="A60" s="104"/>
      <c r="B60" s="188" t="s">
        <v>1357</v>
      </c>
      <c r="C60" s="324" t="s">
        <v>1</v>
      </c>
      <c r="D60" s="324"/>
      <c r="E60" s="324"/>
      <c r="F60" s="34"/>
      <c r="G60" s="34"/>
      <c r="H60" s="188" t="s">
        <v>1357</v>
      </c>
      <c r="I60" s="324" t="s">
        <v>1</v>
      </c>
      <c r="J60" s="324"/>
      <c r="K60" s="324"/>
      <c r="L60" s="34"/>
      <c r="M60" s="34"/>
      <c r="N60" s="34"/>
      <c r="O60" s="34"/>
      <c r="P60" s="34"/>
      <c r="Q60" s="34"/>
      <c r="R60" s="34"/>
      <c r="S60" s="34"/>
      <c r="T60" s="34"/>
    </row>
    <row r="61" spans="1:20" x14ac:dyDescent="0.2">
      <c r="A61" s="105"/>
      <c r="B61" s="190" t="s">
        <v>1098</v>
      </c>
      <c r="C61" s="190" t="s">
        <v>2</v>
      </c>
      <c r="D61" s="190" t="s">
        <v>3</v>
      </c>
      <c r="E61" s="190" t="s">
        <v>4</v>
      </c>
      <c r="F61" s="34"/>
      <c r="G61" s="34"/>
      <c r="H61" s="190" t="s">
        <v>1098</v>
      </c>
      <c r="I61" s="190" t="s">
        <v>2</v>
      </c>
      <c r="J61" s="190" t="s">
        <v>3</v>
      </c>
      <c r="K61" s="190" t="s">
        <v>4</v>
      </c>
      <c r="L61" s="34"/>
      <c r="M61" s="34"/>
      <c r="N61" s="34"/>
      <c r="O61" s="34"/>
      <c r="P61" s="34"/>
      <c r="Q61" s="34"/>
      <c r="R61" s="34"/>
      <c r="S61" s="34"/>
      <c r="T61" s="34"/>
    </row>
    <row r="62" spans="1:20" x14ac:dyDescent="0.2">
      <c r="A62" s="104" t="s">
        <v>199</v>
      </c>
      <c r="B62" s="234">
        <v>17717.093794184155</v>
      </c>
      <c r="C62" s="234">
        <v>68660.220133187904</v>
      </c>
      <c r="D62" s="234">
        <v>3257.7619774380137</v>
      </c>
      <c r="E62" s="234">
        <v>1236.5179794697729</v>
      </c>
      <c r="F62" s="34"/>
      <c r="G62" s="34"/>
      <c r="H62" s="260">
        <f>B62/'Global 2021'!B62-1</f>
        <v>0.47663143597071778</v>
      </c>
      <c r="I62" s="260">
        <f>C62/'Global 2021'!C62-1</f>
        <v>0.20514360688625066</v>
      </c>
      <c r="J62" s="260">
        <f>D62/'Global 2021'!D62-1</f>
        <v>0.22009924764136879</v>
      </c>
      <c r="K62" s="260">
        <f>E62/'Global 2021'!E62-1</f>
        <v>-8.8430043690630011E-2</v>
      </c>
      <c r="L62" s="34"/>
      <c r="M62" s="34"/>
      <c r="N62" s="34"/>
      <c r="O62" s="34"/>
      <c r="P62" s="34"/>
      <c r="Q62" s="34"/>
      <c r="R62" s="34"/>
      <c r="S62" s="34"/>
      <c r="T62" s="34"/>
    </row>
    <row r="63" spans="1:20" x14ac:dyDescent="0.2">
      <c r="A63" s="90" t="s">
        <v>1358</v>
      </c>
      <c r="B63" s="235">
        <v>12056.28985163275</v>
      </c>
      <c r="C63" s="235">
        <v>19764</v>
      </c>
      <c r="D63" s="235">
        <v>2249</v>
      </c>
      <c r="E63" s="235">
        <v>3562</v>
      </c>
      <c r="F63" s="34"/>
      <c r="G63" s="34"/>
      <c r="H63" s="260">
        <f>B63/'Global 2021'!B63-1</f>
        <v>4.9244659077194441E-3</v>
      </c>
      <c r="I63" s="260">
        <f>C63/'Global 2021'!C63-1</f>
        <v>2.3776223776223793E-2</v>
      </c>
      <c r="J63" s="260">
        <f>D63/'Global 2021'!D63-1</f>
        <v>1.0786516853932504E-2</v>
      </c>
      <c r="K63" s="260">
        <f>E63/'Global 2021'!E63-1</f>
        <v>-4.1700295937584064E-2</v>
      </c>
      <c r="L63" s="34"/>
      <c r="M63" s="34"/>
      <c r="N63" s="34"/>
      <c r="O63" s="34"/>
      <c r="P63" s="34"/>
      <c r="Q63" s="34"/>
      <c r="R63" s="34"/>
      <c r="S63" s="34"/>
      <c r="T63" s="34"/>
    </row>
    <row r="64" spans="1:20" x14ac:dyDescent="0.2">
      <c r="A64" s="90" t="s">
        <v>1359</v>
      </c>
      <c r="B64" s="235"/>
      <c r="C64" s="235"/>
      <c r="D64" s="235"/>
      <c r="E64" s="173">
        <v>0</v>
      </c>
      <c r="F64" s="34"/>
      <c r="G64" s="34"/>
      <c r="H64" s="260"/>
      <c r="I64" s="260"/>
      <c r="J64" s="260"/>
      <c r="K64" s="260">
        <f>E64/'Global 2021'!E64-1</f>
        <v>-1</v>
      </c>
      <c r="L64" s="34"/>
      <c r="M64" s="34"/>
      <c r="N64" s="34"/>
      <c r="O64" s="34"/>
      <c r="P64" s="34"/>
      <c r="Q64" s="34"/>
      <c r="R64" s="34"/>
      <c r="S64" s="34"/>
      <c r="T64" s="34"/>
    </row>
    <row r="65" spans="1:20" x14ac:dyDescent="0.2">
      <c r="A65" s="90" t="s">
        <v>1360</v>
      </c>
      <c r="B65" s="235"/>
      <c r="C65" s="173">
        <v>41.688051082688467</v>
      </c>
      <c r="D65" s="173">
        <v>17.382456082372684</v>
      </c>
      <c r="E65" s="173">
        <v>4.1656978533512845</v>
      </c>
      <c r="F65" s="34"/>
      <c r="G65" s="34"/>
      <c r="H65" s="260"/>
      <c r="I65" s="260">
        <f>C65/'Global 2021'!C65-1</f>
        <v>0.17715529907605077</v>
      </c>
      <c r="J65" s="260">
        <f>D65/'Global 2021'!D65-1</f>
        <v>0.20707906892042915</v>
      </c>
      <c r="K65" s="260">
        <f>E65/'Global 2021'!E65-1</f>
        <v>-4.8763187085365423E-2</v>
      </c>
      <c r="L65" s="34"/>
      <c r="M65" s="34"/>
      <c r="N65" s="34"/>
      <c r="O65" s="34"/>
      <c r="P65" s="34"/>
      <c r="Q65" s="34"/>
      <c r="R65" s="34"/>
      <c r="S65" s="34"/>
      <c r="T65" s="34"/>
    </row>
    <row r="66" spans="1:20" x14ac:dyDescent="0.2">
      <c r="A66" s="90" t="s">
        <v>9</v>
      </c>
      <c r="B66" s="235"/>
      <c r="C66" s="236">
        <v>3.4740042568907055</v>
      </c>
      <c r="D66" s="236">
        <v>1.4485380068643903</v>
      </c>
      <c r="E66" s="236">
        <v>0.34714148777927373</v>
      </c>
      <c r="F66" s="34"/>
      <c r="G66" s="34"/>
      <c r="H66" s="260"/>
      <c r="I66" s="260">
        <f>C66/'Global 2021'!C66-1</f>
        <v>0.17715529907605077</v>
      </c>
      <c r="J66" s="260">
        <f>D66/'Global 2021'!D66-1</f>
        <v>0.20707906892042915</v>
      </c>
      <c r="K66" s="260">
        <f>E66/'Global 2021'!E66-1</f>
        <v>-4.8763187085365312E-2</v>
      </c>
      <c r="L66" s="34"/>
      <c r="M66" s="34"/>
      <c r="N66" s="34"/>
      <c r="O66" s="34"/>
      <c r="P66" s="34"/>
      <c r="Q66" s="34"/>
      <c r="R66" s="34"/>
      <c r="S66" s="34"/>
      <c r="T66" s="34"/>
    </row>
    <row r="67" spans="1:20" x14ac:dyDescent="0.2">
      <c r="A67" s="105" t="s">
        <v>10</v>
      </c>
      <c r="B67" s="237"/>
      <c r="C67" s="238">
        <v>2.4740042568907055</v>
      </c>
      <c r="D67" s="238">
        <v>0.44853800686439027</v>
      </c>
      <c r="E67" s="238">
        <v>0</v>
      </c>
      <c r="F67" s="34"/>
      <c r="G67" s="34"/>
      <c r="H67" s="261"/>
      <c r="I67" s="261">
        <f>C67/'Global 2021'!C67-1</f>
        <v>0.26794894850487161</v>
      </c>
      <c r="J67" s="261">
        <f>D67/'Global 2021'!D67-1</f>
        <v>1.2422894936568838</v>
      </c>
      <c r="K67" s="261"/>
      <c r="L67" s="34"/>
      <c r="M67" s="34"/>
      <c r="N67" s="34"/>
      <c r="O67" s="34"/>
      <c r="P67" s="34"/>
      <c r="Q67" s="34"/>
      <c r="R67" s="34"/>
      <c r="S67" s="34"/>
      <c r="T67" s="34"/>
    </row>
    <row r="68" spans="1:20" x14ac:dyDescent="0.2">
      <c r="A68" s="34"/>
      <c r="B68" s="34"/>
      <c r="C68" s="34"/>
      <c r="D68" s="34"/>
      <c r="E68" s="34"/>
      <c r="F68" s="34"/>
      <c r="G68" s="34"/>
      <c r="H68" s="218"/>
      <c r="I68" s="218"/>
      <c r="J68" s="218"/>
      <c r="K68" s="218"/>
      <c r="L68" s="34"/>
      <c r="M68" s="34"/>
      <c r="N68" s="34"/>
      <c r="O68" s="34"/>
      <c r="P68" s="34"/>
      <c r="Q68" s="34"/>
      <c r="R68" s="34"/>
      <c r="S68" s="34"/>
      <c r="T68" s="34"/>
    </row>
    <row r="69" spans="1:20" x14ac:dyDescent="0.2">
      <c r="A69" s="34"/>
      <c r="B69" s="34"/>
      <c r="C69" s="34"/>
      <c r="D69" s="34"/>
      <c r="E69" s="34"/>
      <c r="F69" s="34"/>
      <c r="G69" s="34"/>
      <c r="H69" s="218"/>
      <c r="I69" s="218"/>
      <c r="J69" s="218"/>
      <c r="K69" s="218"/>
      <c r="L69" s="34"/>
      <c r="M69" s="34"/>
      <c r="N69" s="34"/>
      <c r="O69" s="34"/>
      <c r="P69" s="34"/>
      <c r="Q69" s="34"/>
      <c r="R69" s="34"/>
      <c r="S69" s="34"/>
      <c r="T69" s="34"/>
    </row>
    <row r="70" spans="1:20" x14ac:dyDescent="0.2">
      <c r="A70" s="90" t="s">
        <v>21</v>
      </c>
      <c r="B70" s="34"/>
      <c r="C70" s="103"/>
      <c r="D70" s="103"/>
      <c r="E70" s="103"/>
      <c r="F70" s="34"/>
      <c r="G70" s="34"/>
      <c r="H70" s="218"/>
      <c r="I70" s="218"/>
      <c r="J70" s="218"/>
      <c r="K70" s="218"/>
      <c r="L70" s="34"/>
      <c r="M70" s="34"/>
      <c r="N70" s="34"/>
      <c r="O70" s="34"/>
      <c r="P70" s="34"/>
      <c r="Q70" s="34"/>
      <c r="R70" s="34"/>
      <c r="S70" s="34"/>
      <c r="T70" s="34"/>
    </row>
    <row r="71" spans="1:20" x14ac:dyDescent="0.2">
      <c r="A71" s="104"/>
      <c r="B71" s="188" t="s">
        <v>1357</v>
      </c>
      <c r="C71" s="324" t="s">
        <v>1</v>
      </c>
      <c r="D71" s="324"/>
      <c r="E71" s="324"/>
      <c r="F71" s="34"/>
      <c r="G71" s="34"/>
      <c r="H71" s="188" t="s">
        <v>1357</v>
      </c>
      <c r="I71" s="324" t="s">
        <v>1</v>
      </c>
      <c r="J71" s="324"/>
      <c r="K71" s="324"/>
      <c r="L71" s="34"/>
      <c r="M71" s="34"/>
      <c r="N71" s="34"/>
      <c r="O71" s="34"/>
      <c r="P71" s="34"/>
      <c r="Q71" s="34"/>
      <c r="R71" s="34"/>
      <c r="S71" s="34"/>
      <c r="T71" s="34"/>
    </row>
    <row r="72" spans="1:20" x14ac:dyDescent="0.2">
      <c r="A72" s="105"/>
      <c r="B72" s="190" t="s">
        <v>1098</v>
      </c>
      <c r="C72" s="190" t="s">
        <v>2</v>
      </c>
      <c r="D72" s="190" t="s">
        <v>3</v>
      </c>
      <c r="E72" s="190" t="s">
        <v>4</v>
      </c>
      <c r="F72" s="34"/>
      <c r="G72" s="34"/>
      <c r="H72" s="190" t="s">
        <v>1098</v>
      </c>
      <c r="I72" s="190" t="s">
        <v>2</v>
      </c>
      <c r="J72" s="190" t="s">
        <v>3</v>
      </c>
      <c r="K72" s="190" t="s">
        <v>4</v>
      </c>
      <c r="L72" s="34"/>
      <c r="M72" s="34"/>
      <c r="N72" s="34"/>
      <c r="O72" s="34"/>
      <c r="P72" s="34"/>
      <c r="Q72" s="34"/>
      <c r="R72" s="34"/>
      <c r="S72" s="34"/>
      <c r="T72" s="34"/>
    </row>
    <row r="73" spans="1:20" x14ac:dyDescent="0.2">
      <c r="A73" s="104" t="s">
        <v>199</v>
      </c>
      <c r="B73" s="173">
        <v>599.19384164869848</v>
      </c>
      <c r="C73" s="173">
        <v>792.19082520688858</v>
      </c>
      <c r="D73" s="173">
        <v>53.300365789378247</v>
      </c>
      <c r="E73" s="173">
        <v>246.9164416237914</v>
      </c>
      <c r="F73" s="34"/>
      <c r="G73" s="34"/>
      <c r="H73" s="260">
        <f>B73/'Global 2021'!B73-1</f>
        <v>0.23054504272437804</v>
      </c>
      <c r="I73" s="260">
        <f>C73/'Global 2021'!C73-1</f>
        <v>-0.29754133908450342</v>
      </c>
      <c r="J73" s="260">
        <f>D73/'Global 2021'!D73-1</f>
        <v>0.2001661864295361</v>
      </c>
      <c r="K73" s="260">
        <f>E73/'Global 2021'!E73-1</f>
        <v>-7.9279145256227368E-2</v>
      </c>
      <c r="L73" s="34"/>
      <c r="M73" s="34"/>
      <c r="N73" s="34"/>
      <c r="O73" s="34"/>
      <c r="P73" s="34"/>
      <c r="Q73" s="34"/>
      <c r="R73" s="34"/>
      <c r="S73" s="34"/>
      <c r="T73" s="34"/>
    </row>
    <row r="74" spans="1:20" x14ac:dyDescent="0.2">
      <c r="A74" s="90" t="s">
        <v>1358</v>
      </c>
      <c r="B74" s="173">
        <v>530.10610729758332</v>
      </c>
      <c r="C74" s="173">
        <v>508</v>
      </c>
      <c r="D74" s="173">
        <v>70</v>
      </c>
      <c r="E74" s="173">
        <v>202</v>
      </c>
      <c r="F74" s="34"/>
      <c r="G74" s="34"/>
      <c r="H74" s="260">
        <f>B74/'Global 2021'!B74-1</f>
        <v>-0.2066536354965155</v>
      </c>
      <c r="I74" s="260">
        <f>C74/'Global 2021'!C74-1</f>
        <v>-0.14621848739495802</v>
      </c>
      <c r="J74" s="260">
        <f>D74/'Global 2021'!D74-1</f>
        <v>-6.6666666666666652E-2</v>
      </c>
      <c r="K74" s="260">
        <f>E74/'Global 2021'!E74-1</f>
        <v>-0.2654545454545455</v>
      </c>
      <c r="L74" s="34"/>
      <c r="M74" s="34"/>
      <c r="N74" s="34"/>
      <c r="O74" s="34"/>
      <c r="P74" s="34"/>
      <c r="Q74" s="34"/>
      <c r="R74" s="34"/>
      <c r="S74" s="34"/>
      <c r="T74" s="34"/>
    </row>
    <row r="75" spans="1:20" x14ac:dyDescent="0.2">
      <c r="A75" s="90" t="s">
        <v>1359</v>
      </c>
      <c r="B75" s="235"/>
      <c r="C75" s="173"/>
      <c r="D75" s="173"/>
      <c r="E75" s="173">
        <v>2</v>
      </c>
      <c r="F75" s="34"/>
      <c r="G75" s="34"/>
      <c r="H75" s="260"/>
      <c r="I75" s="260"/>
      <c r="J75" s="260"/>
      <c r="K75" s="260" t="s">
        <v>281</v>
      </c>
      <c r="L75" s="34"/>
      <c r="M75" s="34"/>
      <c r="N75" s="34"/>
      <c r="O75" s="34"/>
      <c r="P75" s="34"/>
      <c r="Q75" s="34"/>
      <c r="R75" s="34"/>
      <c r="S75" s="34"/>
      <c r="T75" s="34"/>
    </row>
    <row r="76" spans="1:20" x14ac:dyDescent="0.2">
      <c r="A76" s="90" t="s">
        <v>1874</v>
      </c>
      <c r="B76" s="235"/>
      <c r="C76" s="173">
        <v>18.713169099375321</v>
      </c>
      <c r="D76" s="173">
        <v>9.1372055638934135</v>
      </c>
      <c r="E76" s="173">
        <v>14.54949158161137</v>
      </c>
      <c r="F76" s="34"/>
      <c r="G76" s="34"/>
      <c r="H76" s="260"/>
      <c r="I76" s="260">
        <f>C76/'Global 2021'!C76-1</f>
        <v>-0.17723837943952669</v>
      </c>
      <c r="J76" s="260">
        <f>D76/'Global 2021'!D76-1</f>
        <v>0.28589234260307417</v>
      </c>
      <c r="K76" s="260">
        <f>E76/'Global 2021'!E76-1</f>
        <v>0.24330372830394875</v>
      </c>
      <c r="L76" s="34"/>
      <c r="M76" s="34"/>
      <c r="N76" s="34"/>
      <c r="O76" s="34"/>
      <c r="P76" s="34"/>
      <c r="Q76" s="34"/>
      <c r="R76" s="34"/>
      <c r="S76" s="34"/>
      <c r="T76" s="34"/>
    </row>
    <row r="77" spans="1:20" x14ac:dyDescent="0.2">
      <c r="A77" s="90" t="s">
        <v>9</v>
      </c>
      <c r="B77" s="235"/>
      <c r="C77" s="236">
        <v>1.5594307582812768</v>
      </c>
      <c r="D77" s="236">
        <v>0.7614337969911178</v>
      </c>
      <c r="E77" s="236">
        <v>1.2124576318009475</v>
      </c>
      <c r="F77" s="34"/>
      <c r="G77" s="34"/>
      <c r="H77" s="260"/>
      <c r="I77" s="260">
        <f>C77/'Global 2021'!C77-1</f>
        <v>-0.17723837943952669</v>
      </c>
      <c r="J77" s="260">
        <f>D77/'Global 2021'!D77-1</f>
        <v>0.28589234260307417</v>
      </c>
      <c r="K77" s="260">
        <f>E77/'Global 2021'!E77-1</f>
        <v>0.24330372830394875</v>
      </c>
      <c r="L77" s="34"/>
      <c r="M77" s="34"/>
      <c r="N77" s="34"/>
      <c r="O77" s="34"/>
      <c r="P77" s="34"/>
      <c r="Q77" s="34"/>
      <c r="R77" s="34"/>
      <c r="S77" s="34"/>
      <c r="T77" s="34"/>
    </row>
    <row r="78" spans="1:20" x14ac:dyDescent="0.2">
      <c r="A78" s="105" t="s">
        <v>10</v>
      </c>
      <c r="B78" s="237"/>
      <c r="C78" s="238">
        <v>0.55943075828127675</v>
      </c>
      <c r="D78" s="238">
        <v>0</v>
      </c>
      <c r="E78" s="238">
        <v>0.21245763180094746</v>
      </c>
      <c r="F78" s="34"/>
      <c r="G78" s="34"/>
      <c r="H78" s="261" t="s">
        <v>281</v>
      </c>
      <c r="I78" s="261">
        <f>C78/'Global 2021'!C78-1</f>
        <v>-0.37519011764366528</v>
      </c>
      <c r="J78" s="261"/>
      <c r="K78" s="261"/>
      <c r="L78" s="34"/>
      <c r="M78" s="34"/>
      <c r="N78" s="34"/>
      <c r="O78" s="34"/>
      <c r="P78" s="34"/>
      <c r="Q78" s="34"/>
      <c r="R78" s="34"/>
      <c r="S78" s="34"/>
      <c r="T78" s="34"/>
    </row>
    <row r="79" spans="1:20" x14ac:dyDescent="0.2">
      <c r="A79" s="34"/>
      <c r="B79" s="34"/>
      <c r="C79" s="34"/>
      <c r="D79" s="34"/>
      <c r="E79" s="34"/>
      <c r="F79" s="34"/>
      <c r="G79" s="34"/>
      <c r="H79" s="218"/>
      <c r="I79" s="218"/>
      <c r="J79" s="218"/>
      <c r="K79" s="218"/>
      <c r="L79" s="34"/>
      <c r="M79" s="34"/>
      <c r="N79" s="34"/>
      <c r="O79" s="34"/>
      <c r="P79" s="34"/>
      <c r="Q79" s="34"/>
      <c r="R79" s="34"/>
      <c r="S79" s="34"/>
      <c r="T79" s="34"/>
    </row>
    <row r="80" spans="1:20" x14ac:dyDescent="0.2">
      <c r="A80" s="34"/>
      <c r="B80" s="34"/>
      <c r="C80" s="34"/>
      <c r="D80" s="34"/>
      <c r="E80" s="34"/>
      <c r="F80" s="34"/>
      <c r="G80" s="34"/>
      <c r="H80" s="218"/>
      <c r="I80" s="218"/>
      <c r="J80" s="218"/>
      <c r="K80" s="218"/>
      <c r="L80" s="34"/>
      <c r="M80" s="34"/>
      <c r="N80" s="34"/>
      <c r="O80" s="34"/>
      <c r="P80" s="34"/>
      <c r="Q80" s="34"/>
      <c r="R80" s="34"/>
      <c r="S80" s="34"/>
      <c r="T80" s="34"/>
    </row>
    <row r="81" spans="1:20" x14ac:dyDescent="0.2">
      <c r="A81" s="90" t="s">
        <v>25</v>
      </c>
      <c r="B81" s="34"/>
      <c r="C81" s="103"/>
      <c r="D81" s="103"/>
      <c r="E81" s="103"/>
      <c r="F81" s="34"/>
      <c r="G81" s="34"/>
      <c r="H81" s="218"/>
      <c r="I81" s="218"/>
      <c r="J81" s="218"/>
      <c r="K81" s="218"/>
      <c r="L81" s="34"/>
      <c r="M81" s="34"/>
      <c r="N81" s="34"/>
      <c r="O81" s="34"/>
      <c r="P81" s="34"/>
      <c r="Q81" s="34"/>
      <c r="R81" s="34"/>
      <c r="S81" s="34"/>
      <c r="T81" s="34"/>
    </row>
    <row r="82" spans="1:20" x14ac:dyDescent="0.2">
      <c r="A82" s="104"/>
      <c r="B82" s="188" t="s">
        <v>1357</v>
      </c>
      <c r="C82" s="324" t="s">
        <v>1</v>
      </c>
      <c r="D82" s="324"/>
      <c r="E82" s="324"/>
      <c r="F82" s="34"/>
      <c r="G82" s="34"/>
      <c r="H82" s="188" t="s">
        <v>1357</v>
      </c>
      <c r="I82" s="324" t="s">
        <v>1</v>
      </c>
      <c r="J82" s="324"/>
      <c r="K82" s="324"/>
      <c r="L82" s="34"/>
      <c r="M82" s="34"/>
      <c r="N82" s="34"/>
      <c r="O82" s="34"/>
      <c r="P82" s="34"/>
      <c r="Q82" s="34"/>
      <c r="R82" s="34"/>
      <c r="S82" s="34"/>
      <c r="T82" s="34"/>
    </row>
    <row r="83" spans="1:20" x14ac:dyDescent="0.2">
      <c r="A83" s="105"/>
      <c r="B83" s="190" t="s">
        <v>1098</v>
      </c>
      <c r="C83" s="190" t="s">
        <v>2</v>
      </c>
      <c r="D83" s="190" t="s">
        <v>3</v>
      </c>
      <c r="E83" s="190" t="s">
        <v>4</v>
      </c>
      <c r="F83" s="34"/>
      <c r="G83" s="34"/>
      <c r="H83" s="190" t="s">
        <v>1098</v>
      </c>
      <c r="I83" s="190" t="s">
        <v>2</v>
      </c>
      <c r="J83" s="190" t="s">
        <v>3</v>
      </c>
      <c r="K83" s="190" t="s">
        <v>4</v>
      </c>
      <c r="L83" s="34"/>
      <c r="M83" s="34"/>
      <c r="N83" s="34"/>
      <c r="O83" s="34"/>
      <c r="P83" s="34"/>
      <c r="Q83" s="34"/>
      <c r="R83" s="34"/>
      <c r="S83" s="34"/>
      <c r="T83" s="34"/>
    </row>
    <row r="84" spans="1:20" x14ac:dyDescent="0.2">
      <c r="A84" s="104" t="s">
        <v>199</v>
      </c>
      <c r="B84" s="234">
        <v>42571.547965181693</v>
      </c>
      <c r="C84" s="234">
        <v>211624.48911075486</v>
      </c>
      <c r="D84" s="234">
        <v>6289.1459425253724</v>
      </c>
      <c r="E84" s="234">
        <v>4134.420864544677</v>
      </c>
      <c r="F84" s="34"/>
      <c r="G84" s="34"/>
      <c r="H84" s="260">
        <f>B84/'Global 2021'!B84-1</f>
        <v>-4.47495848420284E-2</v>
      </c>
      <c r="I84" s="260">
        <f>C84/'Global 2021'!C84-1</f>
        <v>5.6867516806174301E-2</v>
      </c>
      <c r="J84" s="260">
        <f>D84/'Global 2021'!D84-1</f>
        <v>0.16038222735819629</v>
      </c>
      <c r="K84" s="260">
        <f>E84/'Global 2021'!E84-1</f>
        <v>-3.7871431814742063E-2</v>
      </c>
      <c r="L84" s="34"/>
      <c r="M84" s="34"/>
      <c r="N84" s="34"/>
      <c r="O84" s="34"/>
      <c r="P84" s="34"/>
      <c r="Q84" s="34"/>
      <c r="R84" s="34"/>
      <c r="S84" s="34"/>
      <c r="T84" s="34"/>
    </row>
    <row r="85" spans="1:20" x14ac:dyDescent="0.2">
      <c r="A85" s="90" t="s">
        <v>1358</v>
      </c>
      <c r="B85" s="235">
        <v>9792.4276185995695</v>
      </c>
      <c r="C85" s="235">
        <v>20834.099999999999</v>
      </c>
      <c r="D85" s="235">
        <v>1901.7</v>
      </c>
      <c r="E85" s="235">
        <v>2545</v>
      </c>
      <c r="F85" s="34"/>
      <c r="G85" s="34"/>
      <c r="H85" s="260">
        <f>B85/'Global 2021'!B85-1</f>
        <v>1.9216593888882194E-3</v>
      </c>
      <c r="I85" s="260">
        <f>C85/'Global 2021'!C85-1</f>
        <v>0.12325318093594984</v>
      </c>
      <c r="J85" s="260">
        <f>D85/'Global 2021'!D85-1</f>
        <v>1.148875059837251E-2</v>
      </c>
      <c r="K85" s="260">
        <f>E85/'Global 2021'!E85-1</f>
        <v>-9.4950213371265968E-2</v>
      </c>
      <c r="L85" s="34"/>
      <c r="M85" s="34"/>
      <c r="N85" s="34"/>
      <c r="O85" s="34"/>
      <c r="P85" s="34"/>
      <c r="Q85" s="34"/>
      <c r="R85" s="34"/>
      <c r="S85" s="34"/>
      <c r="T85" s="34"/>
    </row>
    <row r="86" spans="1:20" x14ac:dyDescent="0.2">
      <c r="A86" s="90" t="s">
        <v>1359</v>
      </c>
      <c r="B86" s="235"/>
      <c r="C86" s="235"/>
      <c r="D86" s="235"/>
      <c r="E86" s="235">
        <v>696.74762299999998</v>
      </c>
      <c r="F86" s="34"/>
      <c r="G86" s="34"/>
      <c r="H86" s="260"/>
      <c r="I86" s="260"/>
      <c r="J86" s="260"/>
      <c r="K86" s="260">
        <f>E86/'Global 2021'!E86-1</f>
        <v>4.8213664811192825E-2</v>
      </c>
      <c r="L86" s="34"/>
      <c r="M86" s="34"/>
      <c r="N86" s="34"/>
      <c r="O86" s="34"/>
      <c r="P86" s="34"/>
      <c r="Q86" s="34"/>
      <c r="R86" s="34"/>
      <c r="S86" s="34"/>
      <c r="T86" s="34"/>
    </row>
    <row r="87" spans="1:20" x14ac:dyDescent="0.2">
      <c r="A87" s="90" t="s">
        <v>1360</v>
      </c>
      <c r="B87" s="235"/>
      <c r="C87" s="173">
        <v>121.891220130894</v>
      </c>
      <c r="D87" s="173">
        <v>39.685413740497694</v>
      </c>
      <c r="E87" s="173">
        <v>16.209068329483742</v>
      </c>
      <c r="F87" s="34"/>
      <c r="G87" s="34"/>
      <c r="H87" s="260"/>
      <c r="I87" s="260">
        <f>C87/'Global 2021'!C87-1</f>
        <v>-5.9101247391491474E-2</v>
      </c>
      <c r="J87" s="260">
        <f>D87/'Global 2021'!D87-1</f>
        <v>0.14720230617665475</v>
      </c>
      <c r="K87" s="260">
        <f>E87/'Global 2021'!E87-1</f>
        <v>-0.11608490646956005</v>
      </c>
      <c r="L87" s="34"/>
      <c r="M87" s="34"/>
      <c r="N87" s="34"/>
      <c r="O87" s="34"/>
      <c r="P87" s="34"/>
      <c r="Q87" s="34"/>
      <c r="R87" s="34"/>
      <c r="S87" s="34"/>
      <c r="T87" s="34"/>
    </row>
    <row r="88" spans="1:20" x14ac:dyDescent="0.2">
      <c r="A88" s="90" t="s">
        <v>9</v>
      </c>
      <c r="B88" s="235"/>
      <c r="C88" s="236">
        <v>10.157601677574499</v>
      </c>
      <c r="D88" s="236">
        <v>3.307117811708141</v>
      </c>
      <c r="E88" s="236">
        <v>1.3507556941236452</v>
      </c>
      <c r="F88" s="34"/>
      <c r="G88" s="34"/>
      <c r="H88" s="260"/>
      <c r="I88" s="260">
        <f>C88/'Global 2021'!C88-1</f>
        <v>-5.9101247391491474E-2</v>
      </c>
      <c r="J88" s="260">
        <f>D88/'Global 2021'!D88-1</f>
        <v>0.14720230617665475</v>
      </c>
      <c r="K88" s="260">
        <f>E88/'Global 2021'!E88-1</f>
        <v>-0.11608490646956005</v>
      </c>
      <c r="L88" s="34"/>
      <c r="M88" s="34"/>
      <c r="N88" s="34"/>
      <c r="O88" s="34"/>
      <c r="P88" s="34"/>
      <c r="Q88" s="34"/>
      <c r="R88" s="34"/>
      <c r="S88" s="34"/>
      <c r="T88" s="34"/>
    </row>
    <row r="89" spans="1:20" x14ac:dyDescent="0.2">
      <c r="A89" s="105" t="s">
        <v>10</v>
      </c>
      <c r="B89" s="237"/>
      <c r="C89" s="238">
        <v>9.1576016775744993</v>
      </c>
      <c r="D89" s="238">
        <v>2.3071178117081415</v>
      </c>
      <c r="E89" s="238">
        <v>0.35075569412364516</v>
      </c>
      <c r="F89" s="34"/>
      <c r="G89" s="34"/>
      <c r="H89" s="261"/>
      <c r="I89" s="261">
        <f>C89/'Global 2021'!C89-1</f>
        <v>-6.5134672836683172E-2</v>
      </c>
      <c r="J89" s="261">
        <f>D89/'Global 2021'!D89-1</f>
        <v>0.22538630211904565</v>
      </c>
      <c r="K89" s="261">
        <f>E89/'Global 2021'!E89-1</f>
        <v>0.20216028693193389</v>
      </c>
      <c r="L89" s="34"/>
      <c r="M89" s="34"/>
      <c r="N89" s="34"/>
      <c r="O89" s="34"/>
      <c r="P89" s="34"/>
      <c r="Q89" s="34"/>
      <c r="R89" s="34"/>
      <c r="S89" s="34"/>
      <c r="T89" s="34"/>
    </row>
    <row r="90" spans="1:20" x14ac:dyDescent="0.2">
      <c r="A90" s="34"/>
      <c r="B90" s="34"/>
      <c r="C90" s="34"/>
      <c r="D90" s="34"/>
      <c r="E90" s="34"/>
      <c r="F90" s="34"/>
      <c r="G90" s="34"/>
      <c r="H90" s="34"/>
      <c r="I90" s="34"/>
      <c r="J90" s="34"/>
      <c r="K90" s="34"/>
      <c r="L90" s="34"/>
      <c r="M90" s="34"/>
      <c r="N90" s="34"/>
      <c r="O90" s="34"/>
      <c r="P90" s="34"/>
      <c r="Q90" s="34"/>
      <c r="R90" s="34"/>
      <c r="S90" s="34"/>
      <c r="T90" s="34"/>
    </row>
    <row r="91" spans="1:20" x14ac:dyDescent="0.2">
      <c r="A91" s="34"/>
      <c r="B91" s="34"/>
      <c r="C91" s="34"/>
      <c r="D91" s="34"/>
      <c r="E91" s="34"/>
      <c r="F91" s="34"/>
      <c r="G91" s="34"/>
      <c r="H91" s="34"/>
      <c r="I91" s="34"/>
      <c r="J91" s="34"/>
      <c r="K91" s="34"/>
      <c r="L91" s="34"/>
      <c r="M91" s="34"/>
      <c r="N91" s="34"/>
      <c r="O91" s="34"/>
      <c r="P91" s="34"/>
      <c r="Q91" s="34"/>
      <c r="R91" s="34"/>
      <c r="S91" s="34"/>
      <c r="T91" s="34"/>
    </row>
  </sheetData>
  <mergeCells count="16">
    <mergeCell ref="C2:E2"/>
    <mergeCell ref="C82:E82"/>
    <mergeCell ref="C15:E15"/>
    <mergeCell ref="C27:E27"/>
    <mergeCell ref="C38:E38"/>
    <mergeCell ref="C49:E49"/>
    <mergeCell ref="C60:E60"/>
    <mergeCell ref="C71:E71"/>
    <mergeCell ref="I82:K82"/>
    <mergeCell ref="I2:K2"/>
    <mergeCell ref="I15:K15"/>
    <mergeCell ref="I27:K27"/>
    <mergeCell ref="I38:K38"/>
    <mergeCell ref="I49:K49"/>
    <mergeCell ref="I60:K60"/>
    <mergeCell ref="I71:K71"/>
  </mergeCells>
  <conditionalFormatting sqref="H17 J17:K17 H18:K23">
    <cfRule type="cellIs" dxfId="29" priority="13" operator="lessThan">
      <formula>0</formula>
    </cfRule>
    <cfRule type="cellIs" dxfId="28" priority="14" operator="greaterThan">
      <formula>0</formula>
    </cfRule>
  </conditionalFormatting>
  <conditionalFormatting sqref="H29 J29:K29 H30:K31 H32:H33 J32:K33 H34:K34">
    <cfRule type="cellIs" dxfId="27" priority="11" operator="lessThan">
      <formula>0</formula>
    </cfRule>
    <cfRule type="cellIs" dxfId="26" priority="12" operator="greaterThan">
      <formula>0</formula>
    </cfRule>
  </conditionalFormatting>
  <conditionalFormatting sqref="H4:K8 H9:J9">
    <cfRule type="cellIs" dxfId="25" priority="15" operator="lessThan">
      <formula>0</formula>
    </cfRule>
    <cfRule type="cellIs" dxfId="24" priority="16" operator="greaterThan">
      <formula>0</formula>
    </cfRule>
  </conditionalFormatting>
  <conditionalFormatting sqref="H40:K45">
    <cfRule type="cellIs" dxfId="23" priority="9" operator="lessThan">
      <formula>0</formula>
    </cfRule>
    <cfRule type="cellIs" dxfId="22" priority="10" operator="greaterThan">
      <formula>0</formula>
    </cfRule>
  </conditionalFormatting>
  <conditionalFormatting sqref="H51:K56">
    <cfRule type="cellIs" dxfId="21" priority="7" operator="lessThan">
      <formula>0</formula>
    </cfRule>
    <cfRule type="cellIs" dxfId="20" priority="8" operator="greaterThan">
      <formula>0</formula>
    </cfRule>
  </conditionalFormatting>
  <conditionalFormatting sqref="H62:K67">
    <cfRule type="cellIs" dxfId="19" priority="5" operator="lessThan">
      <formula>0</formula>
    </cfRule>
    <cfRule type="cellIs" dxfId="18" priority="6" operator="greaterThan">
      <formula>0</formula>
    </cfRule>
  </conditionalFormatting>
  <conditionalFormatting sqref="H73:K74 H75:J75 H76:K77 I78:K78">
    <cfRule type="cellIs" dxfId="17" priority="3" operator="lessThan">
      <formula>0</formula>
    </cfRule>
    <cfRule type="cellIs" dxfId="16" priority="4" operator="greaterThan">
      <formula>0</formula>
    </cfRule>
  </conditionalFormatting>
  <conditionalFormatting sqref="H84:K89">
    <cfRule type="cellIs" dxfId="15" priority="1" operator="lessThan">
      <formula>0</formula>
    </cfRule>
    <cfRule type="cellIs" dxfId="14" priority="2" operator="greaterThan">
      <formula>0</formula>
    </cfRule>
  </conditionalFormatting>
  <printOptions horizontalCentered="1" verticalCentered="1"/>
  <pageMargins left="0.70866141732283472" right="0.70866141732283472" top="0.74803149606299213" bottom="0.74803149606299213" header="0.31496062992125984" footer="0.31496062992125984"/>
  <pageSetup paperSize="9" scale="200" orientation="landscape"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245D2-A7BC-4F06-BC78-FADFB8B20A69}">
  <sheetPr codeName="Sheet1">
    <tabColor rgb="FF7030A0"/>
  </sheetPr>
  <dimension ref="A1:S91"/>
  <sheetViews>
    <sheetView zoomScaleNormal="100" workbookViewId="0">
      <selection activeCell="A92" sqref="A92:XFD101"/>
    </sheetView>
  </sheetViews>
  <sheetFormatPr defaultRowHeight="14.25" x14ac:dyDescent="0.2"/>
  <cols>
    <col min="1" max="1" width="21.25" customWidth="1"/>
    <col min="2" max="2" width="11.625" bestFit="1" customWidth="1"/>
    <col min="5" max="5" width="9.75" bestFit="1" customWidth="1"/>
    <col min="6" max="6" width="12.125" bestFit="1" customWidth="1"/>
    <col min="8" max="8" width="21.125" customWidth="1"/>
    <col min="9" max="9" width="11.625" bestFit="1" customWidth="1"/>
    <col min="10" max="12" width="10.5" customWidth="1"/>
    <col min="15" max="15" width="11.625" bestFit="1" customWidth="1"/>
    <col min="19" max="19" width="132.875" bestFit="1" customWidth="1"/>
  </cols>
  <sheetData>
    <row r="1" spans="1:19" x14ac:dyDescent="0.2">
      <c r="A1" s="90" t="s">
        <v>1817</v>
      </c>
      <c r="B1" s="34"/>
      <c r="C1" s="103"/>
      <c r="D1" s="103"/>
      <c r="E1" s="103"/>
      <c r="F1" s="103"/>
      <c r="G1" s="34"/>
      <c r="H1" s="90" t="s">
        <v>1806</v>
      </c>
      <c r="I1" s="34"/>
      <c r="J1" s="103"/>
      <c r="K1" s="103"/>
      <c r="L1" s="103"/>
      <c r="M1" s="103"/>
      <c r="N1" s="34"/>
      <c r="O1" s="90" t="s">
        <v>1828</v>
      </c>
      <c r="P1" s="34"/>
      <c r="Q1" s="34"/>
      <c r="R1" s="34"/>
    </row>
    <row r="2" spans="1:19" x14ac:dyDescent="0.2">
      <c r="A2" s="104"/>
      <c r="B2" s="240" t="s">
        <v>1711</v>
      </c>
      <c r="C2" s="325" t="s">
        <v>1</v>
      </c>
      <c r="D2" s="325"/>
      <c r="E2" s="325"/>
      <c r="F2" s="34"/>
      <c r="G2" s="34"/>
      <c r="H2" s="187"/>
      <c r="I2" s="188" t="s">
        <v>0</v>
      </c>
      <c r="J2" s="324" t="s">
        <v>1</v>
      </c>
      <c r="K2" s="324"/>
      <c r="L2" s="324"/>
      <c r="M2" s="90"/>
      <c r="N2" s="34"/>
      <c r="O2" s="188" t="s">
        <v>0</v>
      </c>
      <c r="P2" s="324" t="s">
        <v>1</v>
      </c>
      <c r="Q2" s="324"/>
      <c r="R2" s="324"/>
    </row>
    <row r="3" spans="1:19" x14ac:dyDescent="0.2">
      <c r="A3" s="105"/>
      <c r="B3" s="107" t="s">
        <v>1171</v>
      </c>
      <c r="C3" s="107" t="s">
        <v>2</v>
      </c>
      <c r="D3" s="107" t="s">
        <v>3</v>
      </c>
      <c r="E3" s="107" t="s">
        <v>4</v>
      </c>
      <c r="F3" s="34"/>
      <c r="G3" s="34"/>
      <c r="H3" s="189"/>
      <c r="I3" s="190" t="s">
        <v>1098</v>
      </c>
      <c r="J3" s="190" t="s">
        <v>2</v>
      </c>
      <c r="K3" s="190" t="s">
        <v>3</v>
      </c>
      <c r="L3" s="190" t="s">
        <v>4</v>
      </c>
      <c r="M3" s="34"/>
      <c r="N3" s="34"/>
      <c r="O3" s="190" t="s">
        <v>1098</v>
      </c>
      <c r="P3" s="190" t="s">
        <v>2</v>
      </c>
      <c r="Q3" s="190" t="s">
        <v>3</v>
      </c>
      <c r="R3" s="190" t="s">
        <v>4</v>
      </c>
    </row>
    <row r="4" spans="1:19" x14ac:dyDescent="0.2">
      <c r="A4" s="104" t="s">
        <v>199</v>
      </c>
      <c r="B4" s="101">
        <v>72798.833800453023</v>
      </c>
      <c r="C4" s="101">
        <v>319653.56059118168</v>
      </c>
      <c r="D4" s="101">
        <v>11870.319915343616</v>
      </c>
      <c r="E4" s="101">
        <v>9165.143389882538</v>
      </c>
      <c r="F4" s="34"/>
      <c r="G4" s="34"/>
      <c r="H4" s="104" t="s">
        <v>5</v>
      </c>
      <c r="I4" s="101">
        <v>72204</v>
      </c>
      <c r="J4" s="101">
        <v>324315</v>
      </c>
      <c r="K4" s="101">
        <v>11113</v>
      </c>
      <c r="L4" s="101">
        <v>9325</v>
      </c>
      <c r="M4" s="34"/>
      <c r="N4" s="34"/>
      <c r="O4" s="109">
        <f>B4-I4</f>
        <v>594.83380045302329</v>
      </c>
      <c r="P4" s="109">
        <f t="shared" ref="P4:R9" si="0">C4-J4</f>
        <v>-4661.439408818318</v>
      </c>
      <c r="Q4" s="109">
        <f t="shared" si="0"/>
        <v>757.31991534361623</v>
      </c>
      <c r="R4" s="109">
        <f t="shared" si="0"/>
        <v>-159.85661011746197</v>
      </c>
      <c r="S4" s="290" t="s">
        <v>1743</v>
      </c>
    </row>
    <row r="5" spans="1:19" x14ac:dyDescent="0.2">
      <c r="A5" s="90" t="s">
        <v>1712</v>
      </c>
      <c r="B5" s="100">
        <v>36249.380740570639</v>
      </c>
      <c r="C5" s="100">
        <v>64076.085691869033</v>
      </c>
      <c r="D5" s="100">
        <v>7472</v>
      </c>
      <c r="E5" s="100">
        <v>10280.9</v>
      </c>
      <c r="F5" s="34"/>
      <c r="G5" s="34"/>
      <c r="H5" s="90" t="s">
        <v>6</v>
      </c>
      <c r="I5" s="100">
        <v>36249</v>
      </c>
      <c r="J5" s="100">
        <v>64076</v>
      </c>
      <c r="K5" s="100">
        <v>7472</v>
      </c>
      <c r="L5" s="100">
        <v>10281</v>
      </c>
      <c r="M5" s="34"/>
      <c r="N5" s="34"/>
      <c r="O5" s="109">
        <f t="shared" ref="O5" si="1">B5-I5</f>
        <v>0.38074057063931832</v>
      </c>
      <c r="P5" s="109">
        <f t="shared" si="0"/>
        <v>8.5691869033325929E-2</v>
      </c>
      <c r="Q5" s="109">
        <f t="shared" si="0"/>
        <v>0</v>
      </c>
      <c r="R5" s="109">
        <f t="shared" si="0"/>
        <v>-0.1000000000003638</v>
      </c>
      <c r="S5" s="291"/>
    </row>
    <row r="6" spans="1:19" x14ac:dyDescent="0.2">
      <c r="A6" s="90" t="s">
        <v>1359</v>
      </c>
      <c r="B6" s="100"/>
      <c r="C6" s="100"/>
      <c r="D6" s="100"/>
      <c r="E6" s="100">
        <v>1719.3000000000002</v>
      </c>
      <c r="F6" s="90"/>
      <c r="G6" s="34"/>
      <c r="H6" s="90" t="s">
        <v>7</v>
      </c>
      <c r="I6" s="100"/>
      <c r="J6" s="100"/>
      <c r="K6" s="100"/>
      <c r="L6" s="100">
        <v>1826</v>
      </c>
      <c r="M6" s="90"/>
      <c r="N6" s="34"/>
      <c r="O6" s="109"/>
      <c r="P6" s="109">
        <f t="shared" si="0"/>
        <v>0</v>
      </c>
      <c r="Q6" s="109">
        <f t="shared" si="0"/>
        <v>0</v>
      </c>
      <c r="R6" s="109">
        <f t="shared" si="0"/>
        <v>-106.69999999999982</v>
      </c>
      <c r="S6" s="290" t="s">
        <v>1744</v>
      </c>
    </row>
    <row r="7" spans="1:19" x14ac:dyDescent="0.2">
      <c r="A7" s="90" t="s">
        <v>8</v>
      </c>
      <c r="B7" s="100"/>
      <c r="C7" s="109">
        <v>59.863874106481688</v>
      </c>
      <c r="D7" s="109">
        <v>19.063682947553989</v>
      </c>
      <c r="E7" s="109">
        <v>10.69767439412799</v>
      </c>
      <c r="F7" s="34"/>
      <c r="G7" s="34"/>
      <c r="H7" s="90" t="s">
        <v>8</v>
      </c>
      <c r="I7" s="100"/>
      <c r="J7" s="109">
        <v>61</v>
      </c>
      <c r="K7" s="109">
        <v>18</v>
      </c>
      <c r="L7" s="109">
        <v>11</v>
      </c>
      <c r="M7" s="90"/>
      <c r="N7" s="34"/>
      <c r="O7" s="109"/>
      <c r="P7" s="109">
        <f t="shared" si="0"/>
        <v>-1.1361258935183116</v>
      </c>
      <c r="Q7" s="109">
        <f t="shared" si="0"/>
        <v>1.0636829475539891</v>
      </c>
      <c r="R7" s="109">
        <f t="shared" si="0"/>
        <v>-0.30232560587201007</v>
      </c>
      <c r="S7" s="291"/>
    </row>
    <row r="8" spans="1:19" x14ac:dyDescent="0.2">
      <c r="A8" s="90" t="s">
        <v>9</v>
      </c>
      <c r="B8" s="100"/>
      <c r="C8" s="108">
        <v>4.9886561755401404</v>
      </c>
      <c r="D8" s="108">
        <v>1.588640245629499</v>
      </c>
      <c r="E8" s="108">
        <v>0.89147286617733246</v>
      </c>
      <c r="F8" s="34"/>
      <c r="G8" s="34"/>
      <c r="H8" s="90" t="s">
        <v>9</v>
      </c>
      <c r="I8" s="100"/>
      <c r="J8" s="108">
        <v>5.0999999999999996</v>
      </c>
      <c r="K8" s="108">
        <v>1.5</v>
      </c>
      <c r="L8" s="108">
        <v>0.9</v>
      </c>
      <c r="M8" s="34"/>
      <c r="N8" s="34"/>
      <c r="O8" s="109"/>
      <c r="P8" s="109">
        <f t="shared" si="0"/>
        <v>-0.11134382445985924</v>
      </c>
      <c r="Q8" s="109">
        <f t="shared" si="0"/>
        <v>8.8640245629499015E-2</v>
      </c>
      <c r="R8" s="109">
        <f t="shared" si="0"/>
        <v>-8.5271338226675653E-3</v>
      </c>
      <c r="S8" s="291"/>
    </row>
    <row r="9" spans="1:19" x14ac:dyDescent="0.2">
      <c r="A9" s="105" t="s">
        <v>10</v>
      </c>
      <c r="B9" s="102"/>
      <c r="C9" s="106">
        <v>3.9886561755401404</v>
      </c>
      <c r="D9" s="106">
        <v>0.58864024562949901</v>
      </c>
      <c r="E9" s="106">
        <v>0</v>
      </c>
      <c r="F9" s="34"/>
      <c r="G9" s="34"/>
      <c r="H9" s="105" t="s">
        <v>10</v>
      </c>
      <c r="I9" s="102"/>
      <c r="J9" s="106">
        <v>4.0999999999999996</v>
      </c>
      <c r="K9" s="106">
        <v>0.5</v>
      </c>
      <c r="L9" s="106">
        <v>0</v>
      </c>
      <c r="M9" s="34"/>
      <c r="N9" s="34"/>
      <c r="O9" s="263"/>
      <c r="P9" s="263">
        <f t="shared" si="0"/>
        <v>-0.11134382445985924</v>
      </c>
      <c r="Q9" s="263">
        <f t="shared" si="0"/>
        <v>8.8640245629499015E-2</v>
      </c>
      <c r="R9" s="263">
        <f t="shared" si="0"/>
        <v>0</v>
      </c>
      <c r="S9" s="291"/>
    </row>
    <row r="10" spans="1:19" x14ac:dyDescent="0.2">
      <c r="A10" s="34"/>
      <c r="B10" s="34"/>
      <c r="C10" s="34"/>
      <c r="D10" s="34"/>
      <c r="E10" s="34"/>
      <c r="F10" s="34"/>
      <c r="G10" s="34"/>
      <c r="H10" s="34"/>
      <c r="I10" s="34"/>
      <c r="J10" s="34"/>
      <c r="K10" s="34"/>
      <c r="L10" s="34"/>
      <c r="M10" s="34"/>
      <c r="N10" s="34"/>
      <c r="O10" s="109"/>
      <c r="P10" s="109"/>
      <c r="Q10" s="109"/>
      <c r="R10" s="109"/>
    </row>
    <row r="11" spans="1:19" x14ac:dyDescent="0.2">
      <c r="A11" s="110" t="s">
        <v>11</v>
      </c>
      <c r="B11" s="117">
        <v>36249.380740570639</v>
      </c>
      <c r="C11" s="117">
        <v>64076.085691869033</v>
      </c>
      <c r="D11" s="117">
        <v>7472</v>
      </c>
      <c r="E11" s="117">
        <v>10280.9</v>
      </c>
      <c r="F11" s="34"/>
      <c r="G11" s="34"/>
      <c r="H11" s="110" t="s">
        <v>11</v>
      </c>
      <c r="I11" s="117">
        <v>36249</v>
      </c>
      <c r="J11" s="117">
        <v>64076</v>
      </c>
      <c r="K11" s="117">
        <v>7472</v>
      </c>
      <c r="L11" s="117">
        <v>10281</v>
      </c>
      <c r="M11" s="34"/>
      <c r="N11" s="34"/>
      <c r="O11" s="111"/>
      <c r="P11" s="111">
        <f t="shared" ref="O11:R23" si="2">C11-J11</f>
        <v>8.5691869033325929E-2</v>
      </c>
      <c r="Q11" s="111">
        <f t="shared" si="2"/>
        <v>0</v>
      </c>
      <c r="R11" s="111">
        <f t="shared" si="2"/>
        <v>-0.1000000000003638</v>
      </c>
    </row>
    <row r="12" spans="1:19" x14ac:dyDescent="0.2">
      <c r="A12" s="90"/>
      <c r="B12" s="100"/>
      <c r="C12" s="100"/>
      <c r="D12" s="100"/>
      <c r="E12" s="100"/>
      <c r="F12" s="34"/>
      <c r="G12" s="34"/>
      <c r="H12" s="90"/>
      <c r="I12" s="100"/>
      <c r="J12" s="100"/>
      <c r="K12" s="100"/>
      <c r="L12" s="100"/>
      <c r="M12" s="34"/>
      <c r="N12" s="34"/>
      <c r="O12" s="109"/>
      <c r="P12" s="109"/>
      <c r="Q12" s="109"/>
      <c r="R12" s="109"/>
    </row>
    <row r="13" spans="1:19" x14ac:dyDescent="0.2">
      <c r="A13" s="34"/>
      <c r="B13" s="34"/>
      <c r="C13" s="34"/>
      <c r="D13" s="34"/>
      <c r="E13" s="34"/>
      <c r="F13" s="34"/>
      <c r="G13" s="34"/>
      <c r="H13" s="34"/>
      <c r="I13" s="34"/>
      <c r="J13" s="34"/>
      <c r="K13" s="34"/>
      <c r="L13" s="34"/>
      <c r="M13" s="34"/>
      <c r="N13" s="34"/>
      <c r="O13" s="109"/>
      <c r="P13" s="109"/>
      <c r="Q13" s="109"/>
      <c r="R13" s="109"/>
    </row>
    <row r="14" spans="1:19" x14ac:dyDescent="0.2">
      <c r="A14" s="90" t="s">
        <v>12</v>
      </c>
      <c r="B14" s="34"/>
      <c r="C14" s="103"/>
      <c r="D14" s="103"/>
      <c r="E14" s="103"/>
      <c r="F14" s="34"/>
      <c r="G14" s="34"/>
      <c r="H14" s="90" t="s">
        <v>12</v>
      </c>
      <c r="I14" s="34"/>
      <c r="J14" s="103"/>
      <c r="K14" s="103"/>
      <c r="L14" s="103"/>
      <c r="M14" s="34"/>
      <c r="N14" s="34"/>
      <c r="O14" s="109"/>
      <c r="P14" s="109"/>
      <c r="Q14" s="109"/>
      <c r="R14" s="109"/>
    </row>
    <row r="15" spans="1:19" x14ac:dyDescent="0.2">
      <c r="A15" s="104"/>
      <c r="B15" s="188" t="s">
        <v>0</v>
      </c>
      <c r="C15" s="324" t="s">
        <v>1</v>
      </c>
      <c r="D15" s="324"/>
      <c r="E15" s="324"/>
      <c r="F15" s="240"/>
      <c r="G15" s="34"/>
      <c r="H15" s="187"/>
      <c r="I15" s="188" t="s">
        <v>0</v>
      </c>
      <c r="J15" s="324" t="s">
        <v>1</v>
      </c>
      <c r="K15" s="324"/>
      <c r="L15" s="324"/>
      <c r="M15" s="34"/>
      <c r="N15" s="34"/>
      <c r="O15" s="188" t="s">
        <v>0</v>
      </c>
      <c r="P15" s="324" t="s">
        <v>1</v>
      </c>
      <c r="Q15" s="324"/>
      <c r="R15" s="324"/>
      <c r="S15" s="290" t="s">
        <v>1853</v>
      </c>
    </row>
    <row r="16" spans="1:19" x14ac:dyDescent="0.2">
      <c r="A16" s="105"/>
      <c r="B16" s="190" t="s">
        <v>1098</v>
      </c>
      <c r="C16" s="190" t="s">
        <v>2</v>
      </c>
      <c r="D16" s="190" t="s">
        <v>3</v>
      </c>
      <c r="E16" s="190" t="s">
        <v>4</v>
      </c>
      <c r="F16" s="107" t="s">
        <v>13</v>
      </c>
      <c r="G16" s="34"/>
      <c r="H16" s="189"/>
      <c r="I16" s="190" t="s">
        <v>1098</v>
      </c>
      <c r="J16" s="190" t="s">
        <v>2</v>
      </c>
      <c r="K16" s="190" t="s">
        <v>3</v>
      </c>
      <c r="L16" s="190" t="s">
        <v>4</v>
      </c>
      <c r="M16" s="107" t="s">
        <v>13</v>
      </c>
      <c r="N16" s="34"/>
      <c r="O16" s="190" t="s">
        <v>1098</v>
      </c>
      <c r="P16" s="190" t="s">
        <v>2</v>
      </c>
      <c r="Q16" s="190" t="s">
        <v>3</v>
      </c>
      <c r="R16" s="190" t="s">
        <v>4</v>
      </c>
    </row>
    <row r="17" spans="1:19" x14ac:dyDescent="0.2">
      <c r="A17" s="90" t="s">
        <v>14</v>
      </c>
      <c r="B17" s="100">
        <v>582.52020657110506</v>
      </c>
      <c r="C17" s="100">
        <v>0</v>
      </c>
      <c r="D17" s="100">
        <v>28.383484843364538</v>
      </c>
      <c r="E17" s="100">
        <v>299.99995467843786</v>
      </c>
      <c r="F17" s="166">
        <v>8.0017793714640528E-3</v>
      </c>
      <c r="G17" s="34"/>
      <c r="H17" s="90" t="s">
        <v>14</v>
      </c>
      <c r="I17" s="100">
        <v>274</v>
      </c>
      <c r="J17" s="100">
        <v>0</v>
      </c>
      <c r="K17" s="100">
        <v>5</v>
      </c>
      <c r="L17" s="100">
        <v>150</v>
      </c>
      <c r="M17" s="166">
        <v>4.0000000000000001E-3</v>
      </c>
      <c r="N17" s="34"/>
      <c r="O17" s="109">
        <f t="shared" si="2"/>
        <v>308.52020657110506</v>
      </c>
      <c r="P17" s="109">
        <f t="shared" si="2"/>
        <v>0</v>
      </c>
      <c r="Q17" s="109">
        <f t="shared" si="2"/>
        <v>23.383484843364538</v>
      </c>
      <c r="R17" s="109">
        <f t="shared" si="2"/>
        <v>149.99995467843786</v>
      </c>
      <c r="S17" s="290" t="s">
        <v>1851</v>
      </c>
    </row>
    <row r="18" spans="1:19" ht="15" x14ac:dyDescent="0.25">
      <c r="A18" s="90" t="s">
        <v>15</v>
      </c>
      <c r="B18" s="100">
        <v>2737.9833441144651</v>
      </c>
      <c r="C18" s="100">
        <v>11347.434849672076</v>
      </c>
      <c r="D18" s="100">
        <v>940.42048164059872</v>
      </c>
      <c r="E18" s="100">
        <v>573.25608298359759</v>
      </c>
      <c r="F18" s="166">
        <v>3.7610263807514824E-2</v>
      </c>
      <c r="G18" s="34"/>
      <c r="H18" s="90" t="s">
        <v>15</v>
      </c>
      <c r="I18" s="100">
        <v>2043</v>
      </c>
      <c r="J18" s="100">
        <v>14943</v>
      </c>
      <c r="K18" s="100">
        <v>281</v>
      </c>
      <c r="L18" s="100">
        <v>502</v>
      </c>
      <c r="M18" s="166">
        <v>2.8000000000000001E-2</v>
      </c>
      <c r="N18" s="34"/>
      <c r="O18" s="109">
        <f t="shared" si="2"/>
        <v>694.98334411446513</v>
      </c>
      <c r="P18" s="109">
        <f t="shared" si="2"/>
        <v>-3595.5651503279241</v>
      </c>
      <c r="Q18" s="109">
        <f t="shared" si="2"/>
        <v>659.42048164059872</v>
      </c>
      <c r="R18" s="109">
        <f t="shared" si="2"/>
        <v>71.256082983597594</v>
      </c>
      <c r="S18" s="290" t="s">
        <v>1852</v>
      </c>
    </row>
    <row r="19" spans="1:19" x14ac:dyDescent="0.2">
      <c r="A19" s="90" t="s">
        <v>16</v>
      </c>
      <c r="B19" s="100">
        <v>12427.227073908376</v>
      </c>
      <c r="C19" s="100">
        <v>49968.258768268752</v>
      </c>
      <c r="D19" s="100">
        <v>2767.1339893352506</v>
      </c>
      <c r="E19" s="100">
        <v>2370.0788109976029</v>
      </c>
      <c r="F19" s="166">
        <v>0.1707064031818466</v>
      </c>
      <c r="G19" s="34"/>
      <c r="H19" s="90" t="s">
        <v>16</v>
      </c>
      <c r="I19" s="100">
        <v>14986</v>
      </c>
      <c r="J19" s="100">
        <v>50917</v>
      </c>
      <c r="K19" s="100">
        <v>3936</v>
      </c>
      <c r="L19" s="100">
        <v>2424</v>
      </c>
      <c r="M19" s="166">
        <v>0.20799999999999999</v>
      </c>
      <c r="N19" s="34"/>
      <c r="O19" s="109">
        <f t="shared" si="2"/>
        <v>-2558.772926091624</v>
      </c>
      <c r="P19" s="109">
        <f>C19-J19</f>
        <v>-948.74123173124826</v>
      </c>
      <c r="Q19" s="109">
        <f t="shared" si="2"/>
        <v>-1168.8660106647494</v>
      </c>
      <c r="R19" s="109">
        <f t="shared" si="2"/>
        <v>-53.921189002397114</v>
      </c>
      <c r="S19" s="290" t="s">
        <v>1873</v>
      </c>
    </row>
    <row r="20" spans="1:19" x14ac:dyDescent="0.2">
      <c r="A20" s="90" t="s">
        <v>17</v>
      </c>
      <c r="B20" s="100">
        <v>11998.318173781241</v>
      </c>
      <c r="C20" s="100">
        <v>56972.646032273646</v>
      </c>
      <c r="D20" s="100">
        <v>2670.079490447803</v>
      </c>
      <c r="E20" s="100">
        <v>1356.4707468815718</v>
      </c>
      <c r="F20" s="166">
        <v>0.1648147030304018</v>
      </c>
      <c r="G20" s="34"/>
      <c r="H20" s="90" t="s">
        <v>17</v>
      </c>
      <c r="I20" s="100">
        <v>12076</v>
      </c>
      <c r="J20" s="100">
        <v>56497</v>
      </c>
      <c r="K20" s="100">
        <v>2670</v>
      </c>
      <c r="L20" s="100">
        <v>1605</v>
      </c>
      <c r="M20" s="166">
        <v>0.16700000000000001</v>
      </c>
      <c r="N20" s="34"/>
      <c r="O20" s="109">
        <f t="shared" si="2"/>
        <v>-77.681826218758943</v>
      </c>
      <c r="P20" s="109">
        <f t="shared" si="2"/>
        <v>475.64603227364569</v>
      </c>
      <c r="Q20" s="109">
        <f t="shared" si="2"/>
        <v>7.9490447802982089E-2</v>
      </c>
      <c r="R20" s="109">
        <f t="shared" si="2"/>
        <v>-248.52925311842819</v>
      </c>
      <c r="S20" s="290" t="s">
        <v>1854</v>
      </c>
    </row>
    <row r="21" spans="1:19" x14ac:dyDescent="0.2">
      <c r="A21" s="90" t="s">
        <v>18</v>
      </c>
      <c r="B21" s="100">
        <v>486.93369266849999</v>
      </c>
      <c r="C21" s="100">
        <v>1127.7401351624683</v>
      </c>
      <c r="D21" s="100">
        <v>44.41082109465647</v>
      </c>
      <c r="E21" s="100">
        <v>268.17730949789961</v>
      </c>
      <c r="F21" s="166">
        <v>6.6887567732639942E-3</v>
      </c>
      <c r="G21" s="34"/>
      <c r="H21" s="90" t="s">
        <v>18</v>
      </c>
      <c r="I21" s="100">
        <v>534</v>
      </c>
      <c r="J21" s="100">
        <v>1278</v>
      </c>
      <c r="K21" s="100">
        <v>44</v>
      </c>
      <c r="L21" s="100">
        <v>346</v>
      </c>
      <c r="M21" s="166">
        <v>7.0000000000000001E-3</v>
      </c>
      <c r="N21" s="34"/>
      <c r="O21" s="109">
        <f t="shared" si="2"/>
        <v>-47.066307331500013</v>
      </c>
      <c r="P21" s="109">
        <f t="shared" si="2"/>
        <v>-150.25986483753172</v>
      </c>
      <c r="Q21" s="109">
        <f t="shared" si="2"/>
        <v>0.41082109465646965</v>
      </c>
      <c r="R21" s="109">
        <f t="shared" si="2"/>
        <v>-77.822690502100386</v>
      </c>
      <c r="S21" s="290" t="s">
        <v>1855</v>
      </c>
    </row>
    <row r="22" spans="1:19" x14ac:dyDescent="0.2">
      <c r="A22" s="90" t="s">
        <v>19</v>
      </c>
      <c r="B22" s="100">
        <v>44565.851309409329</v>
      </c>
      <c r="C22" s="100">
        <v>200237.48080580475</v>
      </c>
      <c r="D22" s="100">
        <v>5419.8916479819436</v>
      </c>
      <c r="E22" s="100">
        <v>4297.160484843429</v>
      </c>
      <c r="F22" s="166">
        <v>0.61217809383550859</v>
      </c>
      <c r="G22" s="34"/>
      <c r="H22" s="90" t="s">
        <v>19</v>
      </c>
      <c r="I22" s="100">
        <v>42290</v>
      </c>
      <c r="J22" s="100">
        <v>200679</v>
      </c>
      <c r="K22" s="100">
        <v>4176</v>
      </c>
      <c r="L22" s="100">
        <v>4297</v>
      </c>
      <c r="M22" s="166">
        <v>0.58599999999999997</v>
      </c>
      <c r="N22" s="34"/>
      <c r="O22" s="109">
        <f t="shared" si="2"/>
        <v>2275.8513094093287</v>
      </c>
      <c r="P22" s="109">
        <f t="shared" si="2"/>
        <v>-441.51919419525075</v>
      </c>
      <c r="Q22" s="109">
        <f t="shared" si="2"/>
        <v>1243.8916479819436</v>
      </c>
      <c r="R22" s="109">
        <f t="shared" si="2"/>
        <v>0.16048484342900338</v>
      </c>
      <c r="S22" s="290" t="s">
        <v>1856</v>
      </c>
    </row>
    <row r="23" spans="1:19" ht="15" thickBot="1" x14ac:dyDescent="0.25">
      <c r="A23" s="125"/>
      <c r="B23" s="126">
        <v>72798.833800453023</v>
      </c>
      <c r="C23" s="126">
        <v>319653.56059118168</v>
      </c>
      <c r="D23" s="126">
        <v>11870.319915343616</v>
      </c>
      <c r="E23" s="126">
        <v>9165.143389882538</v>
      </c>
      <c r="F23" s="241">
        <v>0.99999999999999978</v>
      </c>
      <c r="G23" s="34"/>
      <c r="H23" s="125"/>
      <c r="I23" s="126">
        <v>72204</v>
      </c>
      <c r="J23" s="126">
        <v>324315</v>
      </c>
      <c r="K23" s="126">
        <v>11113</v>
      </c>
      <c r="L23" s="126">
        <v>9325</v>
      </c>
      <c r="M23" s="34"/>
      <c r="N23" s="34"/>
      <c r="O23" s="264">
        <f t="shared" si="2"/>
        <v>594.83380045302329</v>
      </c>
      <c r="P23" s="264">
        <f t="shared" si="2"/>
        <v>-4661.439408818318</v>
      </c>
      <c r="Q23" s="264">
        <f t="shared" si="2"/>
        <v>757.31991534361623</v>
      </c>
      <c r="R23" s="264">
        <f t="shared" si="2"/>
        <v>-159.85661011746197</v>
      </c>
    </row>
    <row r="24" spans="1:19" ht="15" thickTop="1" x14ac:dyDescent="0.2">
      <c r="A24" s="34"/>
      <c r="B24" s="34"/>
      <c r="C24" s="34"/>
      <c r="D24" s="34"/>
      <c r="E24" s="34"/>
      <c r="F24" s="34"/>
      <c r="G24" s="34"/>
      <c r="H24" s="34"/>
      <c r="I24" s="34"/>
      <c r="J24" s="34"/>
      <c r="K24" s="34"/>
      <c r="L24" s="34"/>
      <c r="M24" s="34"/>
      <c r="N24" s="34"/>
      <c r="O24" s="109"/>
      <c r="P24" s="109"/>
      <c r="Q24" s="109"/>
      <c r="R24" s="109"/>
    </row>
    <row r="25" spans="1:19" x14ac:dyDescent="0.2">
      <c r="A25" s="34"/>
      <c r="B25" s="34"/>
      <c r="C25" s="34"/>
      <c r="D25" s="34"/>
      <c r="E25" s="34"/>
      <c r="F25" s="34"/>
      <c r="G25" s="34"/>
      <c r="H25" s="34"/>
      <c r="I25" s="34"/>
      <c r="J25" s="34"/>
      <c r="K25" s="34"/>
      <c r="L25" s="34"/>
      <c r="M25" s="34"/>
      <c r="N25" s="34"/>
      <c r="O25" s="109"/>
      <c r="P25" s="109"/>
      <c r="Q25" s="109"/>
      <c r="R25" s="109"/>
    </row>
    <row r="26" spans="1:19" x14ac:dyDescent="0.2">
      <c r="A26" s="90" t="s">
        <v>24</v>
      </c>
      <c r="B26" s="34"/>
      <c r="C26" s="103"/>
      <c r="D26" s="103"/>
      <c r="E26" s="103"/>
      <c r="F26" s="34"/>
      <c r="G26" s="34"/>
      <c r="H26" s="90" t="s">
        <v>24</v>
      </c>
      <c r="I26" s="34"/>
      <c r="J26" s="103"/>
      <c r="K26" s="103"/>
      <c r="L26" s="103"/>
      <c r="M26" s="34"/>
      <c r="N26" s="34"/>
      <c r="O26" s="109"/>
      <c r="P26" s="109"/>
      <c r="Q26" s="109"/>
      <c r="R26" s="109"/>
    </row>
    <row r="27" spans="1:19" x14ac:dyDescent="0.2">
      <c r="A27" s="104"/>
      <c r="B27" s="188" t="s">
        <v>0</v>
      </c>
      <c r="C27" s="324" t="s">
        <v>1</v>
      </c>
      <c r="D27" s="324"/>
      <c r="E27" s="324"/>
      <c r="F27" s="34"/>
      <c r="G27" s="34"/>
      <c r="H27" s="187"/>
      <c r="I27" s="188" t="s">
        <v>0</v>
      </c>
      <c r="J27" s="324" t="s">
        <v>1</v>
      </c>
      <c r="K27" s="324"/>
      <c r="L27" s="324"/>
      <c r="M27" s="34"/>
      <c r="N27" s="34"/>
      <c r="O27" s="109"/>
      <c r="P27" s="109"/>
      <c r="Q27" s="109"/>
      <c r="R27" s="109"/>
    </row>
    <row r="28" spans="1:19" x14ac:dyDescent="0.2">
      <c r="A28" s="105"/>
      <c r="B28" s="190" t="s">
        <v>1098</v>
      </c>
      <c r="C28" s="190" t="s">
        <v>2</v>
      </c>
      <c r="D28" s="190" t="s">
        <v>3</v>
      </c>
      <c r="E28" s="190" t="s">
        <v>4</v>
      </c>
      <c r="F28" s="34"/>
      <c r="G28" s="34"/>
      <c r="H28" s="189"/>
      <c r="I28" s="190" t="s">
        <v>1098</v>
      </c>
      <c r="J28" s="190" t="s">
        <v>2</v>
      </c>
      <c r="K28" s="190" t="s">
        <v>3</v>
      </c>
      <c r="L28" s="190" t="s">
        <v>4</v>
      </c>
      <c r="M28" s="34"/>
      <c r="N28" s="34"/>
      <c r="O28" s="109"/>
      <c r="P28" s="109"/>
      <c r="Q28" s="109"/>
      <c r="R28" s="109"/>
    </row>
    <row r="29" spans="1:19" x14ac:dyDescent="0.2">
      <c r="A29" s="104" t="s">
        <v>199</v>
      </c>
      <c r="B29" s="101">
        <v>582.52020657110506</v>
      </c>
      <c r="C29" s="101">
        <v>0</v>
      </c>
      <c r="D29" s="101">
        <v>28.383484843364538</v>
      </c>
      <c r="E29" s="101">
        <v>299.99995467843786</v>
      </c>
      <c r="F29" s="34"/>
      <c r="G29" s="34"/>
      <c r="H29" s="104" t="s">
        <v>5</v>
      </c>
      <c r="I29" s="101">
        <v>274</v>
      </c>
      <c r="J29" s="101">
        <v>0</v>
      </c>
      <c r="K29" s="101">
        <v>5</v>
      </c>
      <c r="L29" s="101">
        <v>150</v>
      </c>
      <c r="M29" s="34"/>
      <c r="N29" s="34"/>
      <c r="O29" s="109"/>
      <c r="P29" s="109"/>
      <c r="Q29" s="109"/>
      <c r="R29" s="109"/>
    </row>
    <row r="30" spans="1:19" x14ac:dyDescent="0.2">
      <c r="A30" s="90" t="s">
        <v>1712</v>
      </c>
      <c r="B30" s="100">
        <v>865.85674057064125</v>
      </c>
      <c r="C30" s="100">
        <v>1494.085691869032</v>
      </c>
      <c r="D30" s="100">
        <v>216.2</v>
      </c>
      <c r="E30" s="100">
        <v>216.2</v>
      </c>
      <c r="F30" s="34"/>
      <c r="G30" s="34"/>
      <c r="H30" s="90" t="s">
        <v>6</v>
      </c>
      <c r="I30" s="100">
        <v>866</v>
      </c>
      <c r="J30" s="100" t="s">
        <v>1713</v>
      </c>
      <c r="K30" s="100">
        <v>216</v>
      </c>
      <c r="L30" s="100">
        <v>216</v>
      </c>
      <c r="M30" s="34"/>
      <c r="N30" s="34"/>
      <c r="O30" s="109"/>
      <c r="P30" s="109"/>
      <c r="Q30" s="109"/>
      <c r="R30" s="109"/>
    </row>
    <row r="31" spans="1:19" x14ac:dyDescent="0.2">
      <c r="A31" s="90" t="s">
        <v>1359</v>
      </c>
      <c r="B31" s="100"/>
      <c r="C31" s="100"/>
      <c r="D31" s="100"/>
      <c r="E31" s="100">
        <v>189.6</v>
      </c>
      <c r="F31" s="34"/>
      <c r="G31" s="34"/>
      <c r="H31" s="90" t="s">
        <v>7</v>
      </c>
      <c r="I31" s="100"/>
      <c r="J31" s="100"/>
      <c r="K31" s="100"/>
      <c r="L31" s="100">
        <v>296</v>
      </c>
      <c r="M31" s="34"/>
      <c r="N31" s="34"/>
      <c r="O31" s="109"/>
      <c r="P31" s="109"/>
      <c r="Q31" s="109"/>
      <c r="R31" s="109"/>
    </row>
    <row r="32" spans="1:19" x14ac:dyDescent="0.2">
      <c r="A32" s="90" t="s">
        <v>8</v>
      </c>
      <c r="B32" s="100"/>
      <c r="C32" s="109">
        <v>0</v>
      </c>
      <c r="D32" s="109">
        <v>1.5754015639240264</v>
      </c>
      <c r="E32" s="109">
        <v>16.651246328127911</v>
      </c>
      <c r="F32" s="34"/>
      <c r="G32" s="34"/>
      <c r="H32" s="90" t="s">
        <v>8</v>
      </c>
      <c r="I32" s="100"/>
      <c r="J32" s="109">
        <v>0</v>
      </c>
      <c r="K32" s="109">
        <v>0</v>
      </c>
      <c r="L32" s="109">
        <v>8</v>
      </c>
      <c r="M32" s="34"/>
      <c r="N32" s="34"/>
      <c r="O32" s="109"/>
      <c r="P32" s="109"/>
      <c r="Q32" s="109"/>
      <c r="R32" s="109"/>
    </row>
    <row r="33" spans="1:18" x14ac:dyDescent="0.2">
      <c r="A33" s="90" t="s">
        <v>9</v>
      </c>
      <c r="B33" s="100"/>
      <c r="C33" s="108">
        <v>0</v>
      </c>
      <c r="D33" s="108">
        <v>0.13128346366033553</v>
      </c>
      <c r="E33" s="108">
        <v>1.387603860677326</v>
      </c>
      <c r="F33" s="34"/>
      <c r="G33" s="34"/>
      <c r="H33" s="90" t="s">
        <v>9</v>
      </c>
      <c r="I33" s="100"/>
      <c r="J33" s="108">
        <v>0</v>
      </c>
      <c r="K33" s="108">
        <v>0</v>
      </c>
      <c r="L33" s="108">
        <v>0.7</v>
      </c>
      <c r="M33" s="34"/>
      <c r="N33" s="34"/>
      <c r="O33" s="109"/>
      <c r="P33" s="109"/>
      <c r="Q33" s="109"/>
      <c r="R33" s="109"/>
    </row>
    <row r="34" spans="1:18" x14ac:dyDescent="0.2">
      <c r="A34" s="105" t="s">
        <v>10</v>
      </c>
      <c r="B34" s="102"/>
      <c r="C34" s="106">
        <v>0</v>
      </c>
      <c r="D34" s="106">
        <v>0</v>
      </c>
      <c r="E34" s="106">
        <v>0</v>
      </c>
      <c r="F34" s="34"/>
      <c r="G34" s="34"/>
      <c r="H34" s="105" t="s">
        <v>10</v>
      </c>
      <c r="I34" s="102"/>
      <c r="J34" s="106">
        <v>0</v>
      </c>
      <c r="K34" s="106">
        <v>0</v>
      </c>
      <c r="L34" s="106">
        <v>0</v>
      </c>
      <c r="M34" s="34"/>
      <c r="N34" s="34"/>
      <c r="O34" s="109"/>
      <c r="P34" s="109"/>
      <c r="Q34" s="109"/>
      <c r="R34" s="109"/>
    </row>
    <row r="35" spans="1:18" x14ac:dyDescent="0.2">
      <c r="A35" s="34"/>
      <c r="B35" s="34"/>
      <c r="C35" s="34"/>
      <c r="D35" s="34"/>
      <c r="E35" s="34"/>
      <c r="F35" s="34"/>
      <c r="G35" s="34"/>
      <c r="H35" s="34"/>
      <c r="I35" s="34"/>
      <c r="J35" s="34"/>
      <c r="K35" s="34"/>
      <c r="L35" s="34"/>
      <c r="M35" s="34"/>
      <c r="N35" s="34"/>
      <c r="O35" s="109"/>
      <c r="P35" s="109"/>
      <c r="Q35" s="109"/>
      <c r="R35" s="109"/>
    </row>
    <row r="36" spans="1:18" x14ac:dyDescent="0.2">
      <c r="A36" s="34"/>
      <c r="B36" s="34"/>
      <c r="C36" s="34"/>
      <c r="D36" s="34"/>
      <c r="E36" s="34"/>
      <c r="F36" s="34"/>
      <c r="G36" s="34"/>
      <c r="H36" s="34"/>
      <c r="I36" s="34"/>
      <c r="J36" s="34"/>
      <c r="K36" s="34"/>
      <c r="L36" s="34"/>
      <c r="M36" s="34"/>
      <c r="N36" s="34"/>
      <c r="O36" s="109"/>
      <c r="P36" s="109"/>
      <c r="Q36" s="109"/>
      <c r="R36" s="109"/>
    </row>
    <row r="37" spans="1:18" x14ac:dyDescent="0.2">
      <c r="A37" s="90" t="s">
        <v>23</v>
      </c>
      <c r="B37" s="34"/>
      <c r="C37" s="103"/>
      <c r="D37" s="103"/>
      <c r="E37" s="103"/>
      <c r="F37" s="34"/>
      <c r="G37" s="34"/>
      <c r="H37" s="90" t="s">
        <v>23</v>
      </c>
      <c r="I37" s="34"/>
      <c r="J37" s="103"/>
      <c r="K37" s="103"/>
      <c r="L37" s="103"/>
      <c r="M37" s="34"/>
      <c r="N37" s="34"/>
      <c r="O37" s="109"/>
      <c r="P37" s="109"/>
      <c r="Q37" s="109"/>
      <c r="R37" s="109"/>
    </row>
    <row r="38" spans="1:18" x14ac:dyDescent="0.2">
      <c r="A38" s="104"/>
      <c r="B38" s="188" t="s">
        <v>0</v>
      </c>
      <c r="C38" s="324" t="s">
        <v>1</v>
      </c>
      <c r="D38" s="324"/>
      <c r="E38" s="324"/>
      <c r="F38" s="34"/>
      <c r="G38" s="34"/>
      <c r="H38" s="187"/>
      <c r="I38" s="188" t="s">
        <v>0</v>
      </c>
      <c r="J38" s="324" t="s">
        <v>1</v>
      </c>
      <c r="K38" s="324"/>
      <c r="L38" s="324"/>
      <c r="M38" s="34"/>
      <c r="N38" s="34"/>
      <c r="O38" s="109"/>
      <c r="P38" s="109"/>
      <c r="Q38" s="109"/>
      <c r="R38" s="109"/>
    </row>
    <row r="39" spans="1:18" x14ac:dyDescent="0.2">
      <c r="A39" s="105"/>
      <c r="B39" s="190" t="s">
        <v>1098</v>
      </c>
      <c r="C39" s="190" t="s">
        <v>2</v>
      </c>
      <c r="D39" s="190" t="s">
        <v>3</v>
      </c>
      <c r="E39" s="190" t="s">
        <v>4</v>
      </c>
      <c r="F39" s="34"/>
      <c r="G39" s="34"/>
      <c r="H39" s="189"/>
      <c r="I39" s="190" t="s">
        <v>1098</v>
      </c>
      <c r="J39" s="190" t="s">
        <v>2</v>
      </c>
      <c r="K39" s="190" t="s">
        <v>3</v>
      </c>
      <c r="L39" s="190" t="s">
        <v>4</v>
      </c>
      <c r="M39" s="34"/>
      <c r="N39" s="34"/>
      <c r="O39" s="109"/>
      <c r="P39" s="109"/>
      <c r="Q39" s="109"/>
      <c r="R39" s="109"/>
    </row>
    <row r="40" spans="1:18" x14ac:dyDescent="0.2">
      <c r="A40" s="104" t="s">
        <v>199</v>
      </c>
      <c r="B40" s="101">
        <v>2737.9833441144651</v>
      </c>
      <c r="C40" s="101">
        <v>11347.434849672076</v>
      </c>
      <c r="D40" s="101">
        <v>940.42048164059872</v>
      </c>
      <c r="E40" s="101">
        <v>573.25608298359759</v>
      </c>
      <c r="F40" s="34"/>
      <c r="G40" s="34"/>
      <c r="H40" s="104" t="s">
        <v>5</v>
      </c>
      <c r="I40" s="101" t="s">
        <v>1714</v>
      </c>
      <c r="J40" s="101" t="s">
        <v>1715</v>
      </c>
      <c r="K40" s="101">
        <v>281</v>
      </c>
      <c r="L40" s="101">
        <v>502</v>
      </c>
      <c r="M40" s="34"/>
      <c r="N40" s="34"/>
      <c r="O40" s="109"/>
      <c r="P40" s="109"/>
      <c r="Q40" s="109"/>
      <c r="R40" s="109"/>
    </row>
    <row r="41" spans="1:18" x14ac:dyDescent="0.2">
      <c r="A41" s="90" t="s">
        <v>1712</v>
      </c>
      <c r="B41" s="100">
        <v>3193.5659999999998</v>
      </c>
      <c r="C41" s="100">
        <v>6333</v>
      </c>
      <c r="D41" s="100">
        <v>772</v>
      </c>
      <c r="E41" s="100">
        <v>772</v>
      </c>
      <c r="F41" s="34"/>
      <c r="G41" s="34"/>
      <c r="H41" s="90" t="s">
        <v>6</v>
      </c>
      <c r="I41" s="100" t="s">
        <v>1716</v>
      </c>
      <c r="J41" s="100" t="s">
        <v>1717</v>
      </c>
      <c r="K41" s="100">
        <v>772</v>
      </c>
      <c r="L41" s="100">
        <v>772</v>
      </c>
      <c r="M41" s="34"/>
      <c r="N41" s="34"/>
      <c r="O41" s="109"/>
      <c r="P41" s="109"/>
      <c r="Q41" s="109"/>
      <c r="R41" s="109"/>
    </row>
    <row r="42" spans="1:18" x14ac:dyDescent="0.2">
      <c r="A42" s="90" t="s">
        <v>1359</v>
      </c>
      <c r="B42" s="100"/>
      <c r="C42" s="100"/>
      <c r="D42" s="100"/>
      <c r="E42" s="100">
        <v>354.8</v>
      </c>
      <c r="F42" s="34"/>
      <c r="G42" s="34"/>
      <c r="H42" s="90" t="s">
        <v>7</v>
      </c>
      <c r="I42" s="100"/>
      <c r="J42" s="100"/>
      <c r="K42" s="100"/>
      <c r="L42" s="100">
        <v>355</v>
      </c>
      <c r="M42" s="34"/>
      <c r="N42" s="34"/>
      <c r="O42" s="109"/>
      <c r="P42" s="109"/>
      <c r="Q42" s="109"/>
      <c r="R42" s="109"/>
    </row>
    <row r="43" spans="1:18" x14ac:dyDescent="0.2">
      <c r="A43" s="90" t="s">
        <v>8</v>
      </c>
      <c r="B43" s="100"/>
      <c r="C43" s="109">
        <v>21.501534532775132</v>
      </c>
      <c r="D43" s="109">
        <v>14.617934947781325</v>
      </c>
      <c r="E43" s="109">
        <v>8.9107163158072176</v>
      </c>
      <c r="F43" s="34"/>
      <c r="G43" s="34"/>
      <c r="H43" s="90" t="s">
        <v>8</v>
      </c>
      <c r="I43" s="100"/>
      <c r="J43" s="109">
        <v>28</v>
      </c>
      <c r="K43" s="109">
        <v>4</v>
      </c>
      <c r="L43" s="109">
        <v>8</v>
      </c>
      <c r="M43" s="34"/>
      <c r="N43" s="34"/>
      <c r="O43" s="109"/>
      <c r="P43" s="109"/>
      <c r="Q43" s="109"/>
      <c r="R43" s="109"/>
    </row>
    <row r="44" spans="1:18" x14ac:dyDescent="0.2">
      <c r="A44" s="90" t="s">
        <v>9</v>
      </c>
      <c r="B44" s="100"/>
      <c r="C44" s="108">
        <v>1.7917945443979277</v>
      </c>
      <c r="D44" s="108">
        <v>1.2181612456484439</v>
      </c>
      <c r="E44" s="108">
        <v>0.74255969298393476</v>
      </c>
      <c r="F44" s="34"/>
      <c r="G44" s="34"/>
      <c r="H44" s="90" t="s">
        <v>9</v>
      </c>
      <c r="I44" s="100"/>
      <c r="J44" s="108">
        <v>2.4</v>
      </c>
      <c r="K44" s="108">
        <v>0.4</v>
      </c>
      <c r="L44" s="108">
        <v>0.7</v>
      </c>
      <c r="M44" s="34"/>
      <c r="N44" s="34"/>
      <c r="O44" s="109"/>
      <c r="P44" s="109"/>
      <c r="Q44" s="109"/>
      <c r="R44" s="109"/>
    </row>
    <row r="45" spans="1:18" x14ac:dyDescent="0.2">
      <c r="A45" s="105" t="s">
        <v>10</v>
      </c>
      <c r="B45" s="102"/>
      <c r="C45" s="106">
        <v>0.79179454439792774</v>
      </c>
      <c r="D45" s="106">
        <v>0.21816124564844386</v>
      </c>
      <c r="E45" s="106">
        <v>-0.71702579924404453</v>
      </c>
      <c r="F45" s="34"/>
      <c r="G45" s="34"/>
      <c r="H45" s="105" t="s">
        <v>10</v>
      </c>
      <c r="I45" s="102"/>
      <c r="J45" s="106">
        <v>1.4</v>
      </c>
      <c r="K45" s="106">
        <v>0</v>
      </c>
      <c r="L45" s="106">
        <v>0</v>
      </c>
      <c r="M45" s="34"/>
      <c r="N45" s="34"/>
      <c r="O45" s="109"/>
      <c r="P45" s="109"/>
      <c r="Q45" s="109"/>
      <c r="R45" s="109"/>
    </row>
    <row r="46" spans="1:18" x14ac:dyDescent="0.2">
      <c r="A46" s="34"/>
      <c r="B46" s="34"/>
      <c r="C46" s="34"/>
      <c r="D46" s="34"/>
      <c r="E46" s="34"/>
      <c r="F46" s="34"/>
      <c r="G46" s="34"/>
      <c r="H46" s="34"/>
      <c r="I46" s="34"/>
      <c r="J46" s="34"/>
      <c r="K46" s="34"/>
      <c r="L46" s="34"/>
      <c r="M46" s="34"/>
      <c r="N46" s="34"/>
      <c r="O46" s="109"/>
      <c r="P46" s="109"/>
      <c r="Q46" s="109"/>
      <c r="R46" s="109"/>
    </row>
    <row r="47" spans="1:18" x14ac:dyDescent="0.2">
      <c r="A47" s="34"/>
      <c r="B47" s="34"/>
      <c r="C47" s="34"/>
      <c r="D47" s="34"/>
      <c r="E47" s="34"/>
      <c r="F47" s="34"/>
      <c r="G47" s="34"/>
      <c r="H47" s="34"/>
      <c r="I47" s="34"/>
      <c r="J47" s="34"/>
      <c r="K47" s="34"/>
      <c r="L47" s="34"/>
      <c r="M47" s="34"/>
      <c r="N47" s="34"/>
      <c r="O47" s="109"/>
      <c r="P47" s="109"/>
      <c r="Q47" s="109"/>
      <c r="R47" s="109"/>
    </row>
    <row r="48" spans="1:18" x14ac:dyDescent="0.2">
      <c r="A48" s="90" t="s">
        <v>22</v>
      </c>
      <c r="B48" s="34"/>
      <c r="C48" s="103"/>
      <c r="D48" s="103"/>
      <c r="E48" s="103"/>
      <c r="F48" s="34"/>
      <c r="G48" s="34"/>
      <c r="H48" s="90" t="s">
        <v>22</v>
      </c>
      <c r="I48" s="34"/>
      <c r="J48" s="103"/>
      <c r="K48" s="103"/>
      <c r="L48" s="103"/>
      <c r="M48" s="34"/>
      <c r="N48" s="34"/>
      <c r="O48" s="109"/>
      <c r="P48" s="109"/>
      <c r="Q48" s="109"/>
      <c r="R48" s="109"/>
    </row>
    <row r="49" spans="1:18" x14ac:dyDescent="0.2">
      <c r="A49" s="104"/>
      <c r="B49" s="188" t="s">
        <v>0</v>
      </c>
      <c r="C49" s="324" t="s">
        <v>1</v>
      </c>
      <c r="D49" s="324"/>
      <c r="E49" s="324"/>
      <c r="F49" s="34"/>
      <c r="G49" s="34"/>
      <c r="H49" s="187"/>
      <c r="I49" s="188" t="s">
        <v>0</v>
      </c>
      <c r="J49" s="188" t="s">
        <v>1</v>
      </c>
      <c r="K49" s="188"/>
      <c r="L49" s="188"/>
      <c r="M49" s="34"/>
      <c r="N49" s="34"/>
      <c r="O49" s="109"/>
      <c r="P49" s="109"/>
      <c r="Q49" s="109"/>
      <c r="R49" s="109"/>
    </row>
    <row r="50" spans="1:18" x14ac:dyDescent="0.2">
      <c r="A50" s="105"/>
      <c r="B50" s="190" t="s">
        <v>1098</v>
      </c>
      <c r="C50" s="190" t="s">
        <v>2</v>
      </c>
      <c r="D50" s="190" t="s">
        <v>3</v>
      </c>
      <c r="E50" s="190" t="s">
        <v>4</v>
      </c>
      <c r="F50" s="34"/>
      <c r="G50" s="34"/>
      <c r="H50" s="189"/>
      <c r="I50" s="190" t="s">
        <v>1098</v>
      </c>
      <c r="J50" s="190" t="s">
        <v>2</v>
      </c>
      <c r="K50" s="190" t="s">
        <v>3</v>
      </c>
      <c r="L50" s="190" t="s">
        <v>4</v>
      </c>
      <c r="M50" s="34"/>
      <c r="N50" s="34"/>
      <c r="O50" s="109"/>
      <c r="P50" s="109"/>
      <c r="Q50" s="109"/>
      <c r="R50" s="109"/>
    </row>
    <row r="51" spans="1:18" x14ac:dyDescent="0.2">
      <c r="A51" s="104" t="s">
        <v>199</v>
      </c>
      <c r="B51" s="101">
        <v>12427.227073908376</v>
      </c>
      <c r="C51" s="101">
        <v>49968.258768268752</v>
      </c>
      <c r="D51" s="101">
        <v>2767.1339893352506</v>
      </c>
      <c r="E51" s="101">
        <v>2370.0788109976029</v>
      </c>
      <c r="F51" s="34"/>
      <c r="G51" s="34"/>
      <c r="H51" s="104" t="s">
        <v>5</v>
      </c>
      <c r="I51" s="101" t="s">
        <v>1718</v>
      </c>
      <c r="J51" s="101" t="s">
        <v>1719</v>
      </c>
      <c r="K51" s="101" t="s">
        <v>1720</v>
      </c>
      <c r="L51" s="101" t="s">
        <v>1721</v>
      </c>
      <c r="M51" s="34"/>
      <c r="N51" s="34"/>
      <c r="O51" s="109"/>
      <c r="P51" s="109"/>
      <c r="Q51" s="109"/>
      <c r="R51" s="109"/>
    </row>
    <row r="52" spans="1:18" x14ac:dyDescent="0.2">
      <c r="A52" s="90" t="s">
        <v>1712</v>
      </c>
      <c r="B52" s="100">
        <v>9750.9120000000003</v>
      </c>
      <c r="C52" s="100">
        <v>17801</v>
      </c>
      <c r="D52" s="100">
        <v>2303.6999999999998</v>
      </c>
      <c r="E52" s="100">
        <v>2488.6999999999998</v>
      </c>
      <c r="F52" s="34"/>
      <c r="G52" s="34"/>
      <c r="H52" s="90" t="s">
        <v>6</v>
      </c>
      <c r="I52" s="100" t="s">
        <v>1722</v>
      </c>
      <c r="J52" s="100" t="s">
        <v>1723</v>
      </c>
      <c r="K52" s="100" t="s">
        <v>1724</v>
      </c>
      <c r="L52" s="100" t="s">
        <v>1725</v>
      </c>
      <c r="M52" s="34"/>
      <c r="N52" s="34"/>
      <c r="O52" s="109"/>
      <c r="P52" s="109"/>
      <c r="Q52" s="109"/>
      <c r="R52" s="109"/>
    </row>
    <row r="53" spans="1:18" x14ac:dyDescent="0.2">
      <c r="A53" s="90" t="s">
        <v>1359</v>
      </c>
      <c r="B53" s="100"/>
      <c r="C53" s="100"/>
      <c r="D53" s="100"/>
      <c r="E53" s="100">
        <v>341</v>
      </c>
      <c r="F53" s="34"/>
      <c r="G53" s="34"/>
      <c r="H53" s="90" t="s">
        <v>7</v>
      </c>
      <c r="I53" s="100"/>
      <c r="J53" s="100"/>
      <c r="K53" s="100"/>
      <c r="L53" s="100">
        <v>341</v>
      </c>
      <c r="M53" s="34"/>
      <c r="N53" s="34"/>
      <c r="O53" s="109"/>
      <c r="P53" s="109"/>
      <c r="Q53" s="109"/>
      <c r="R53" s="109"/>
    </row>
    <row r="54" spans="1:18" x14ac:dyDescent="0.2">
      <c r="A54" s="90" t="s">
        <v>8</v>
      </c>
      <c r="B54" s="100"/>
      <c r="C54" s="109">
        <v>33.684574193541096</v>
      </c>
      <c r="D54" s="109">
        <v>14.414033021670797</v>
      </c>
      <c r="E54" s="109">
        <v>11.428033001957342</v>
      </c>
      <c r="F54" s="34"/>
      <c r="G54" s="34"/>
      <c r="H54" s="90" t="s">
        <v>8</v>
      </c>
      <c r="I54" s="100"/>
      <c r="J54" s="109">
        <v>34</v>
      </c>
      <c r="K54" s="109">
        <v>21</v>
      </c>
      <c r="L54" s="109">
        <v>12</v>
      </c>
      <c r="M54" s="34"/>
      <c r="N54" s="34"/>
      <c r="O54" s="109"/>
      <c r="P54" s="109"/>
      <c r="Q54" s="109"/>
      <c r="R54" s="109"/>
    </row>
    <row r="55" spans="1:18" x14ac:dyDescent="0.2">
      <c r="A55" s="90" t="s">
        <v>9</v>
      </c>
      <c r="B55" s="100"/>
      <c r="C55" s="108">
        <v>2.8070478494617581</v>
      </c>
      <c r="D55" s="108">
        <v>1.2011694184725663</v>
      </c>
      <c r="E55" s="108">
        <v>0.95233608349644516</v>
      </c>
      <c r="F55" s="34"/>
      <c r="G55" s="34"/>
      <c r="H55" s="90" t="s">
        <v>9</v>
      </c>
      <c r="I55" s="100"/>
      <c r="J55" s="108">
        <v>2.9</v>
      </c>
      <c r="K55" s="108">
        <v>1.7</v>
      </c>
      <c r="L55" s="108">
        <v>1</v>
      </c>
      <c r="M55" s="34"/>
      <c r="N55" s="34"/>
      <c r="O55" s="109"/>
      <c r="P55" s="109"/>
      <c r="Q55" s="109"/>
      <c r="R55" s="109"/>
    </row>
    <row r="56" spans="1:18" x14ac:dyDescent="0.2">
      <c r="A56" s="105" t="s">
        <v>10</v>
      </c>
      <c r="B56" s="102"/>
      <c r="C56" s="106">
        <v>1.8070478494617577</v>
      </c>
      <c r="D56" s="106">
        <v>0.20116941847256631</v>
      </c>
      <c r="E56" s="106">
        <v>0</v>
      </c>
      <c r="F56" s="34"/>
      <c r="G56" s="34"/>
      <c r="H56" s="105" t="s">
        <v>10</v>
      </c>
      <c r="I56" s="102"/>
      <c r="J56" s="106">
        <v>1.9</v>
      </c>
      <c r="K56" s="106">
        <v>0.7</v>
      </c>
      <c r="L56" s="106">
        <v>0</v>
      </c>
      <c r="M56" s="34"/>
      <c r="N56" s="34"/>
      <c r="O56" s="109"/>
      <c r="P56" s="109"/>
      <c r="Q56" s="109"/>
      <c r="R56" s="109"/>
    </row>
    <row r="57" spans="1:18" x14ac:dyDescent="0.2">
      <c r="A57" s="34"/>
      <c r="B57" s="34"/>
      <c r="C57" s="34"/>
      <c r="D57" s="34"/>
      <c r="E57" s="34"/>
      <c r="F57" s="34"/>
      <c r="G57" s="34"/>
      <c r="H57" s="34"/>
      <c r="I57" s="34"/>
      <c r="J57" s="34"/>
      <c r="K57" s="34"/>
      <c r="L57" s="34"/>
      <c r="M57" s="34"/>
      <c r="N57" s="34"/>
      <c r="O57" s="109"/>
      <c r="P57" s="109"/>
      <c r="Q57" s="109"/>
      <c r="R57" s="109"/>
    </row>
    <row r="58" spans="1:18" x14ac:dyDescent="0.2">
      <c r="A58" s="34"/>
      <c r="B58" s="34"/>
      <c r="C58" s="34"/>
      <c r="D58" s="34"/>
      <c r="E58" s="34"/>
      <c r="F58" s="34"/>
      <c r="G58" s="34"/>
      <c r="H58" s="34"/>
      <c r="I58" s="34"/>
      <c r="J58" s="34"/>
      <c r="K58" s="34"/>
      <c r="L58" s="34"/>
      <c r="M58" s="34"/>
      <c r="N58" s="34"/>
      <c r="O58" s="109"/>
      <c r="P58" s="109"/>
      <c r="Q58" s="109"/>
      <c r="R58" s="109"/>
    </row>
    <row r="59" spans="1:18" x14ac:dyDescent="0.2">
      <c r="A59" s="90" t="s">
        <v>20</v>
      </c>
      <c r="B59" s="34"/>
      <c r="C59" s="103"/>
      <c r="D59" s="103"/>
      <c r="E59" s="103"/>
      <c r="F59" s="34"/>
      <c r="G59" s="34"/>
      <c r="H59" s="90" t="s">
        <v>20</v>
      </c>
      <c r="I59" s="34"/>
      <c r="J59" s="103"/>
      <c r="K59" s="103"/>
      <c r="L59" s="103"/>
      <c r="M59" s="34"/>
      <c r="N59" s="34"/>
      <c r="O59" s="109"/>
      <c r="P59" s="109"/>
      <c r="Q59" s="109"/>
      <c r="R59" s="109"/>
    </row>
    <row r="60" spans="1:18" x14ac:dyDescent="0.2">
      <c r="A60" s="104"/>
      <c r="B60" s="188" t="s">
        <v>0</v>
      </c>
      <c r="C60" s="324" t="s">
        <v>1</v>
      </c>
      <c r="D60" s="324"/>
      <c r="E60" s="324"/>
      <c r="F60" s="34"/>
      <c r="G60" s="34"/>
      <c r="H60" s="187"/>
      <c r="I60" s="188" t="s">
        <v>0</v>
      </c>
      <c r="J60" s="324" t="s">
        <v>1</v>
      </c>
      <c r="K60" s="324"/>
      <c r="L60" s="324"/>
      <c r="M60" s="34"/>
      <c r="N60" s="34"/>
      <c r="O60" s="109"/>
      <c r="P60" s="109"/>
      <c r="Q60" s="109"/>
      <c r="R60" s="109"/>
    </row>
    <row r="61" spans="1:18" x14ac:dyDescent="0.2">
      <c r="A61" s="105"/>
      <c r="B61" s="190" t="s">
        <v>1098</v>
      </c>
      <c r="C61" s="190" t="s">
        <v>2</v>
      </c>
      <c r="D61" s="190" t="s">
        <v>3</v>
      </c>
      <c r="E61" s="190" t="s">
        <v>4</v>
      </c>
      <c r="F61" s="34"/>
      <c r="G61" s="34"/>
      <c r="H61" s="189"/>
      <c r="I61" s="190" t="s">
        <v>1098</v>
      </c>
      <c r="J61" s="190" t="s">
        <v>2</v>
      </c>
      <c r="K61" s="190" t="s">
        <v>3</v>
      </c>
      <c r="L61" s="190" t="s">
        <v>4</v>
      </c>
      <c r="M61" s="34"/>
      <c r="N61" s="34"/>
      <c r="O61" s="109"/>
      <c r="P61" s="109"/>
      <c r="Q61" s="109"/>
      <c r="R61" s="109"/>
    </row>
    <row r="62" spans="1:18" x14ac:dyDescent="0.2">
      <c r="A62" s="104" t="s">
        <v>199</v>
      </c>
      <c r="B62" s="101">
        <v>11998.318173781241</v>
      </c>
      <c r="C62" s="101">
        <v>56972.646032273646</v>
      </c>
      <c r="D62" s="101">
        <v>2670.079490447803</v>
      </c>
      <c r="E62" s="101">
        <v>1356.4707468815718</v>
      </c>
      <c r="F62" s="34"/>
      <c r="G62" s="34"/>
      <c r="H62" s="104" t="s">
        <v>5</v>
      </c>
      <c r="I62" s="101" t="s">
        <v>1726</v>
      </c>
      <c r="J62" s="101" t="s">
        <v>1727</v>
      </c>
      <c r="K62" s="101" t="s">
        <v>1728</v>
      </c>
      <c r="L62" s="101" t="s">
        <v>1729</v>
      </c>
      <c r="M62" s="34"/>
      <c r="N62" s="34"/>
      <c r="O62" s="109"/>
      <c r="P62" s="109"/>
      <c r="Q62" s="109"/>
      <c r="R62" s="109"/>
    </row>
    <row r="63" spans="1:18" x14ac:dyDescent="0.2">
      <c r="A63" s="90" t="s">
        <v>1712</v>
      </c>
      <c r="B63" s="100">
        <v>11997.21</v>
      </c>
      <c r="C63" s="100">
        <v>19305</v>
      </c>
      <c r="D63" s="100">
        <v>2225</v>
      </c>
      <c r="E63" s="100">
        <v>3717</v>
      </c>
      <c r="F63" s="34"/>
      <c r="G63" s="34"/>
      <c r="H63" s="90" t="s">
        <v>6</v>
      </c>
      <c r="I63" s="100" t="s">
        <v>1730</v>
      </c>
      <c r="J63" s="100" t="s">
        <v>1731</v>
      </c>
      <c r="K63" s="100" t="s">
        <v>1732</v>
      </c>
      <c r="L63" s="100" t="s">
        <v>1733</v>
      </c>
      <c r="M63" s="34"/>
      <c r="N63" s="34"/>
      <c r="O63" s="109"/>
      <c r="P63" s="109"/>
      <c r="Q63" s="109"/>
      <c r="R63" s="109"/>
    </row>
    <row r="64" spans="1:18" x14ac:dyDescent="0.2">
      <c r="A64" s="90" t="s">
        <v>1359</v>
      </c>
      <c r="B64" s="100"/>
      <c r="C64" s="100"/>
      <c r="D64" s="100"/>
      <c r="E64" s="100">
        <v>169.2</v>
      </c>
      <c r="F64" s="34"/>
      <c r="G64" s="34"/>
      <c r="H64" s="90" t="s">
        <v>7</v>
      </c>
      <c r="I64" s="100"/>
      <c r="J64" s="100"/>
      <c r="K64" s="100"/>
      <c r="L64" s="100">
        <v>169</v>
      </c>
      <c r="M64" s="34"/>
      <c r="N64" s="34"/>
      <c r="O64" s="109"/>
      <c r="P64" s="109"/>
      <c r="Q64" s="109"/>
      <c r="R64" s="109"/>
    </row>
    <row r="65" spans="1:18" x14ac:dyDescent="0.2">
      <c r="A65" s="90" t="s">
        <v>8</v>
      </c>
      <c r="B65" s="100"/>
      <c r="C65" s="109">
        <v>35.414232187893489</v>
      </c>
      <c r="D65" s="109">
        <v>14.400428712527479</v>
      </c>
      <c r="E65" s="109">
        <v>4.3792437348880444</v>
      </c>
      <c r="F65" s="34"/>
      <c r="G65" s="34"/>
      <c r="H65" s="90" t="s">
        <v>8</v>
      </c>
      <c r="I65" s="100"/>
      <c r="J65" s="109">
        <v>35</v>
      </c>
      <c r="K65" s="109">
        <v>14</v>
      </c>
      <c r="L65" s="109">
        <v>5</v>
      </c>
      <c r="M65" s="34"/>
      <c r="N65" s="34"/>
      <c r="O65" s="109"/>
      <c r="P65" s="109"/>
      <c r="Q65" s="109"/>
      <c r="R65" s="109"/>
    </row>
    <row r="66" spans="1:18" x14ac:dyDescent="0.2">
      <c r="A66" s="90" t="s">
        <v>9</v>
      </c>
      <c r="B66" s="100"/>
      <c r="C66" s="108">
        <v>2.9511860156577909</v>
      </c>
      <c r="D66" s="108">
        <v>1.2000357260439565</v>
      </c>
      <c r="E66" s="108">
        <v>0.36493697790733703</v>
      </c>
      <c r="F66" s="34"/>
      <c r="G66" s="34"/>
      <c r="H66" s="90" t="s">
        <v>9</v>
      </c>
      <c r="I66" s="100"/>
      <c r="J66" s="108">
        <v>2.9</v>
      </c>
      <c r="K66" s="108">
        <v>1.2</v>
      </c>
      <c r="L66" s="108">
        <v>0.4</v>
      </c>
      <c r="M66" s="34"/>
      <c r="N66" s="34"/>
      <c r="O66" s="109"/>
      <c r="P66" s="109"/>
      <c r="Q66" s="109"/>
      <c r="R66" s="109"/>
    </row>
    <row r="67" spans="1:18" x14ac:dyDescent="0.2">
      <c r="A67" s="105" t="s">
        <v>10</v>
      </c>
      <c r="B67" s="102"/>
      <c r="C67" s="106">
        <v>1.9511860156577905</v>
      </c>
      <c r="D67" s="106">
        <v>0.20003572604395647</v>
      </c>
      <c r="E67" s="106">
        <v>0</v>
      </c>
      <c r="F67" s="34"/>
      <c r="G67" s="34"/>
      <c r="H67" s="105" t="s">
        <v>10</v>
      </c>
      <c r="I67" s="102"/>
      <c r="J67" s="106">
        <v>1.9</v>
      </c>
      <c r="K67" s="106">
        <v>0.2</v>
      </c>
      <c r="L67" s="106">
        <v>0</v>
      </c>
      <c r="M67" s="34"/>
      <c r="N67" s="34"/>
      <c r="O67" s="109"/>
      <c r="P67" s="109"/>
      <c r="Q67" s="109"/>
      <c r="R67" s="109"/>
    </row>
    <row r="68" spans="1:18" x14ac:dyDescent="0.2">
      <c r="A68" s="34"/>
      <c r="B68" s="34"/>
      <c r="C68" s="34"/>
      <c r="D68" s="34"/>
      <c r="E68" s="34"/>
      <c r="F68" s="34"/>
      <c r="G68" s="34"/>
      <c r="H68" s="34"/>
      <c r="I68" s="34"/>
      <c r="J68" s="34"/>
      <c r="K68" s="34"/>
      <c r="L68" s="34"/>
      <c r="M68" s="34"/>
      <c r="N68" s="34"/>
      <c r="O68" s="109"/>
      <c r="P68" s="109"/>
      <c r="Q68" s="109"/>
      <c r="R68" s="109"/>
    </row>
    <row r="69" spans="1:18" x14ac:dyDescent="0.2">
      <c r="A69" s="34"/>
      <c r="B69" s="34"/>
      <c r="C69" s="34"/>
      <c r="D69" s="34"/>
      <c r="E69" s="34"/>
      <c r="F69" s="34"/>
      <c r="G69" s="34"/>
      <c r="H69" s="34"/>
      <c r="I69" s="34"/>
      <c r="J69" s="34"/>
      <c r="K69" s="34"/>
      <c r="L69" s="34"/>
      <c r="M69" s="34"/>
      <c r="N69" s="34"/>
      <c r="O69" s="109"/>
      <c r="P69" s="109"/>
      <c r="Q69" s="109"/>
      <c r="R69" s="109"/>
    </row>
    <row r="70" spans="1:18" x14ac:dyDescent="0.2">
      <c r="A70" s="90" t="s">
        <v>21</v>
      </c>
      <c r="B70" s="34"/>
      <c r="C70" s="103"/>
      <c r="D70" s="103"/>
      <c r="E70" s="103"/>
      <c r="F70" s="34"/>
      <c r="G70" s="34"/>
      <c r="H70" s="90" t="s">
        <v>21</v>
      </c>
      <c r="I70" s="34"/>
      <c r="J70" s="103"/>
      <c r="K70" s="103"/>
      <c r="L70" s="103"/>
      <c r="M70" s="34"/>
      <c r="N70" s="34"/>
      <c r="O70" s="109"/>
      <c r="P70" s="109"/>
      <c r="Q70" s="109"/>
      <c r="R70" s="109"/>
    </row>
    <row r="71" spans="1:18" x14ac:dyDescent="0.2">
      <c r="A71" s="104"/>
      <c r="B71" s="188" t="s">
        <v>0</v>
      </c>
      <c r="C71" s="324" t="s">
        <v>1</v>
      </c>
      <c r="D71" s="324"/>
      <c r="E71" s="324"/>
      <c r="F71" s="34"/>
      <c r="G71" s="34"/>
      <c r="H71" s="187"/>
      <c r="I71" s="188" t="s">
        <v>0</v>
      </c>
      <c r="J71" s="324" t="s">
        <v>1</v>
      </c>
      <c r="K71" s="324"/>
      <c r="L71" s="324"/>
      <c r="M71" s="34"/>
      <c r="N71" s="34"/>
      <c r="O71" s="109"/>
      <c r="P71" s="109"/>
      <c r="Q71" s="109"/>
      <c r="R71" s="109"/>
    </row>
    <row r="72" spans="1:18" x14ac:dyDescent="0.2">
      <c r="A72" s="105"/>
      <c r="B72" s="190" t="s">
        <v>1098</v>
      </c>
      <c r="C72" s="190" t="s">
        <v>2</v>
      </c>
      <c r="D72" s="190" t="s">
        <v>3</v>
      </c>
      <c r="E72" s="190" t="s">
        <v>4</v>
      </c>
      <c r="F72" s="34"/>
      <c r="G72" s="34"/>
      <c r="H72" s="189"/>
      <c r="I72" s="190" t="s">
        <v>1098</v>
      </c>
      <c r="J72" s="190" t="s">
        <v>2</v>
      </c>
      <c r="K72" s="190" t="s">
        <v>3</v>
      </c>
      <c r="L72" s="190" t="s">
        <v>4</v>
      </c>
      <c r="M72" s="34"/>
      <c r="N72" s="34"/>
      <c r="O72" s="109"/>
      <c r="P72" s="109"/>
      <c r="Q72" s="109"/>
      <c r="R72" s="109"/>
    </row>
    <row r="73" spans="1:18" x14ac:dyDescent="0.2">
      <c r="A73" s="104" t="s">
        <v>199</v>
      </c>
      <c r="B73" s="101">
        <v>486.93369266849999</v>
      </c>
      <c r="C73" s="101">
        <v>1127.7401351624683</v>
      </c>
      <c r="D73" s="101">
        <v>44.41082109465647</v>
      </c>
      <c r="E73" s="101">
        <v>268.17730949789961</v>
      </c>
      <c r="F73" s="34"/>
      <c r="G73" s="34"/>
      <c r="H73" s="104" t="s">
        <v>5</v>
      </c>
      <c r="I73" s="101">
        <v>534</v>
      </c>
      <c r="J73" s="101" t="s">
        <v>1734</v>
      </c>
      <c r="K73" s="101">
        <v>44</v>
      </c>
      <c r="L73" s="101">
        <v>346</v>
      </c>
      <c r="M73" s="34"/>
      <c r="N73" s="34"/>
      <c r="O73" s="109"/>
      <c r="P73" s="109"/>
      <c r="Q73" s="109"/>
      <c r="R73" s="109"/>
    </row>
    <row r="74" spans="1:18" x14ac:dyDescent="0.2">
      <c r="A74" s="90" t="s">
        <v>1712</v>
      </c>
      <c r="B74" s="100">
        <v>668.19</v>
      </c>
      <c r="C74" s="100">
        <v>595</v>
      </c>
      <c r="D74" s="100">
        <v>75</v>
      </c>
      <c r="E74" s="100">
        <v>275</v>
      </c>
      <c r="F74" s="34"/>
      <c r="G74" s="34"/>
      <c r="H74" s="90" t="s">
        <v>6</v>
      </c>
      <c r="I74" s="100">
        <v>668</v>
      </c>
      <c r="J74" s="100">
        <v>595</v>
      </c>
      <c r="K74" s="100">
        <v>75</v>
      </c>
      <c r="L74" s="100">
        <v>275</v>
      </c>
      <c r="M74" s="34"/>
      <c r="N74" s="34"/>
      <c r="O74" s="109"/>
      <c r="P74" s="109"/>
      <c r="Q74" s="109"/>
      <c r="R74" s="109"/>
    </row>
    <row r="75" spans="1:18" x14ac:dyDescent="0.2">
      <c r="A75" s="90" t="s">
        <v>1359</v>
      </c>
      <c r="B75" s="100"/>
      <c r="C75" s="100"/>
      <c r="D75" s="100"/>
      <c r="E75" s="100">
        <v>0</v>
      </c>
      <c r="F75" s="34"/>
      <c r="G75" s="34"/>
      <c r="H75" s="90" t="s">
        <v>7</v>
      </c>
      <c r="I75" s="100"/>
      <c r="J75" s="100"/>
      <c r="K75" s="100"/>
      <c r="L75" s="100">
        <v>0</v>
      </c>
      <c r="M75" s="34"/>
      <c r="N75" s="34"/>
      <c r="O75" s="109"/>
      <c r="P75" s="109"/>
      <c r="Q75" s="109"/>
      <c r="R75" s="109"/>
    </row>
    <row r="76" spans="1:18" x14ac:dyDescent="0.2">
      <c r="A76" s="90" t="s">
        <v>8</v>
      </c>
      <c r="B76" s="100"/>
      <c r="C76" s="109">
        <v>22.744338860419528</v>
      </c>
      <c r="D76" s="109">
        <v>7.1057313751450355</v>
      </c>
      <c r="E76" s="109">
        <v>11.702282596271983</v>
      </c>
      <c r="F76" s="34"/>
      <c r="G76" s="34"/>
      <c r="H76" s="90" t="s">
        <v>8</v>
      </c>
      <c r="I76" s="100"/>
      <c r="J76" s="109">
        <v>26</v>
      </c>
      <c r="K76" s="109">
        <v>7</v>
      </c>
      <c r="L76" s="109">
        <v>15</v>
      </c>
      <c r="M76" s="34"/>
      <c r="N76" s="34"/>
      <c r="O76" s="109"/>
      <c r="P76" s="109"/>
      <c r="Q76" s="109"/>
      <c r="R76" s="109"/>
    </row>
    <row r="77" spans="1:18" x14ac:dyDescent="0.2">
      <c r="A77" s="90" t="s">
        <v>9</v>
      </c>
      <c r="B77" s="100"/>
      <c r="C77" s="108">
        <v>1.8953615717016274</v>
      </c>
      <c r="D77" s="108">
        <v>0.59214428126208629</v>
      </c>
      <c r="E77" s="108">
        <v>0.97519021635599856</v>
      </c>
      <c r="F77" s="34"/>
      <c r="G77" s="34"/>
      <c r="H77" s="90" t="s">
        <v>9</v>
      </c>
      <c r="I77" s="100"/>
      <c r="J77" s="108">
        <v>2.1</v>
      </c>
      <c r="K77" s="108">
        <v>0.6</v>
      </c>
      <c r="L77" s="108">
        <v>1.3</v>
      </c>
      <c r="M77" s="34"/>
      <c r="N77" s="34"/>
      <c r="O77" s="109"/>
      <c r="P77" s="109"/>
      <c r="Q77" s="109"/>
      <c r="R77" s="109"/>
    </row>
    <row r="78" spans="1:18" x14ac:dyDescent="0.2">
      <c r="A78" s="105" t="s">
        <v>10</v>
      </c>
      <c r="B78" s="102"/>
      <c r="C78" s="106">
        <v>0.89536157170162745</v>
      </c>
      <c r="D78" s="106">
        <v>0</v>
      </c>
      <c r="E78" s="106">
        <v>0</v>
      </c>
      <c r="F78" s="34"/>
      <c r="G78" s="34"/>
      <c r="H78" s="105" t="s">
        <v>10</v>
      </c>
      <c r="I78" s="102"/>
      <c r="J78" s="106">
        <v>1.1000000000000001</v>
      </c>
      <c r="K78" s="106">
        <v>0</v>
      </c>
      <c r="L78" s="106">
        <v>0.3</v>
      </c>
      <c r="M78" s="34"/>
      <c r="N78" s="34"/>
      <c r="O78" s="109"/>
      <c r="P78" s="109"/>
      <c r="Q78" s="109"/>
      <c r="R78" s="109"/>
    </row>
    <row r="79" spans="1:18" x14ac:dyDescent="0.2">
      <c r="A79" s="34"/>
      <c r="B79" s="34"/>
      <c r="C79" s="34"/>
      <c r="D79" s="34"/>
      <c r="E79" s="34"/>
      <c r="F79" s="34"/>
      <c r="G79" s="34"/>
      <c r="H79" s="34"/>
      <c r="I79" s="34"/>
      <c r="J79" s="34"/>
      <c r="K79" s="34"/>
      <c r="L79" s="34"/>
      <c r="M79" s="34"/>
      <c r="N79" s="34"/>
      <c r="O79" s="109"/>
      <c r="P79" s="109"/>
      <c r="Q79" s="109"/>
      <c r="R79" s="109"/>
    </row>
    <row r="80" spans="1:18" x14ac:dyDescent="0.2">
      <c r="A80" s="34"/>
      <c r="B80" s="34"/>
      <c r="C80" s="34"/>
      <c r="D80" s="34"/>
      <c r="E80" s="34"/>
      <c r="F80" s="34"/>
      <c r="G80" s="34"/>
      <c r="H80" s="34"/>
      <c r="I80" s="34"/>
      <c r="J80" s="34"/>
      <c r="K80" s="34"/>
      <c r="L80" s="34"/>
      <c r="M80" s="34"/>
      <c r="N80" s="34"/>
      <c r="O80" s="109"/>
      <c r="P80" s="109"/>
      <c r="Q80" s="109"/>
      <c r="R80" s="109"/>
    </row>
    <row r="81" spans="1:18" x14ac:dyDescent="0.2">
      <c r="A81" s="90" t="s">
        <v>25</v>
      </c>
      <c r="B81" s="34"/>
      <c r="C81" s="103"/>
      <c r="D81" s="103"/>
      <c r="E81" s="103"/>
      <c r="F81" s="34"/>
      <c r="G81" s="34"/>
      <c r="H81" s="90" t="s">
        <v>25</v>
      </c>
      <c r="I81" s="34"/>
      <c r="J81" s="103"/>
      <c r="K81" s="103"/>
      <c r="L81" s="103"/>
      <c r="M81" s="34"/>
      <c r="N81" s="34"/>
      <c r="O81" s="109"/>
      <c r="P81" s="109"/>
      <c r="Q81" s="109"/>
      <c r="R81" s="109"/>
    </row>
    <row r="82" spans="1:18" x14ac:dyDescent="0.2">
      <c r="A82" s="104"/>
      <c r="B82" s="188" t="s">
        <v>0</v>
      </c>
      <c r="C82" s="324" t="s">
        <v>1</v>
      </c>
      <c r="D82" s="324"/>
      <c r="E82" s="324"/>
      <c r="F82" s="34"/>
      <c r="G82" s="34"/>
      <c r="H82" s="187"/>
      <c r="I82" s="188" t="s">
        <v>0</v>
      </c>
      <c r="J82" s="324" t="s">
        <v>1</v>
      </c>
      <c r="K82" s="324"/>
      <c r="L82" s="324"/>
      <c r="M82" s="34"/>
      <c r="N82" s="34"/>
      <c r="O82" s="109"/>
      <c r="P82" s="109"/>
      <c r="Q82" s="109"/>
      <c r="R82" s="109"/>
    </row>
    <row r="83" spans="1:18" x14ac:dyDescent="0.2">
      <c r="A83" s="105"/>
      <c r="B83" s="190" t="s">
        <v>1098</v>
      </c>
      <c r="C83" s="190" t="s">
        <v>2</v>
      </c>
      <c r="D83" s="190" t="s">
        <v>3</v>
      </c>
      <c r="E83" s="190" t="s">
        <v>4</v>
      </c>
      <c r="F83" s="34"/>
      <c r="G83" s="34"/>
      <c r="H83" s="189"/>
      <c r="I83" s="190" t="s">
        <v>1098</v>
      </c>
      <c r="J83" s="190" t="s">
        <v>2</v>
      </c>
      <c r="K83" s="190" t="s">
        <v>3</v>
      </c>
      <c r="L83" s="190" t="s">
        <v>4</v>
      </c>
      <c r="M83" s="34"/>
      <c r="N83" s="34"/>
      <c r="O83" s="109"/>
      <c r="P83" s="109"/>
      <c r="Q83" s="109"/>
      <c r="R83" s="109"/>
    </row>
    <row r="84" spans="1:18" x14ac:dyDescent="0.2">
      <c r="A84" s="104" t="s">
        <v>199</v>
      </c>
      <c r="B84" s="101">
        <v>44565.851309409329</v>
      </c>
      <c r="C84" s="101">
        <v>200237.48080580475</v>
      </c>
      <c r="D84" s="101">
        <v>5419.8916479819436</v>
      </c>
      <c r="E84" s="101">
        <v>4297.160484843429</v>
      </c>
      <c r="F84" s="34"/>
      <c r="G84" s="34"/>
      <c r="H84" s="104" t="s">
        <v>5</v>
      </c>
      <c r="I84" s="101" t="s">
        <v>1735</v>
      </c>
      <c r="J84" s="101" t="s">
        <v>1736</v>
      </c>
      <c r="K84" s="101" t="s">
        <v>1737</v>
      </c>
      <c r="L84" s="101" t="s">
        <v>1738</v>
      </c>
      <c r="M84" s="34"/>
      <c r="N84" s="34"/>
      <c r="O84" s="109"/>
      <c r="P84" s="109"/>
      <c r="Q84" s="109"/>
      <c r="R84" s="109"/>
    </row>
    <row r="85" spans="1:18" x14ac:dyDescent="0.2">
      <c r="A85" s="90" t="s">
        <v>1712</v>
      </c>
      <c r="B85" s="100">
        <v>9773.6460000000006</v>
      </c>
      <c r="C85" s="100">
        <v>18548</v>
      </c>
      <c r="D85" s="100">
        <v>1880.1</v>
      </c>
      <c r="E85" s="100">
        <v>2812</v>
      </c>
      <c r="F85" s="34"/>
      <c r="G85" s="34"/>
      <c r="H85" s="90" t="s">
        <v>6</v>
      </c>
      <c r="I85" s="100" t="s">
        <v>1739</v>
      </c>
      <c r="J85" s="100" t="s">
        <v>1740</v>
      </c>
      <c r="K85" s="100" t="s">
        <v>1741</v>
      </c>
      <c r="L85" s="100" t="s">
        <v>1742</v>
      </c>
      <c r="M85" s="34"/>
      <c r="N85" s="34"/>
      <c r="O85" s="109"/>
      <c r="P85" s="109"/>
      <c r="Q85" s="109"/>
      <c r="R85" s="109"/>
    </row>
    <row r="86" spans="1:18" x14ac:dyDescent="0.2">
      <c r="A86" s="90" t="s">
        <v>1359</v>
      </c>
      <c r="B86" s="100"/>
      <c r="C86" s="100"/>
      <c r="D86" s="100"/>
      <c r="E86" s="100">
        <v>664.7</v>
      </c>
      <c r="F86" s="34"/>
      <c r="G86" s="34"/>
      <c r="H86" s="90" t="s">
        <v>7</v>
      </c>
      <c r="I86" s="100"/>
      <c r="J86" s="100"/>
      <c r="K86" s="100"/>
      <c r="L86" s="100">
        <v>665</v>
      </c>
      <c r="M86" s="34"/>
      <c r="N86" s="34"/>
      <c r="O86" s="109"/>
      <c r="P86" s="109"/>
      <c r="Q86" s="109"/>
      <c r="R86" s="109"/>
    </row>
    <row r="87" spans="1:18" x14ac:dyDescent="0.2">
      <c r="A87" s="90" t="s">
        <v>8</v>
      </c>
      <c r="B87" s="100"/>
      <c r="C87" s="109">
        <v>129.54764770701189</v>
      </c>
      <c r="D87" s="109">
        <v>34.59321300770349</v>
      </c>
      <c r="E87" s="109">
        <v>18.337811457368829</v>
      </c>
      <c r="F87" s="34"/>
      <c r="G87" s="34"/>
      <c r="H87" s="90" t="s">
        <v>8</v>
      </c>
      <c r="I87" s="100"/>
      <c r="J87" s="109">
        <v>130</v>
      </c>
      <c r="K87" s="109">
        <v>27</v>
      </c>
      <c r="L87" s="109">
        <v>18</v>
      </c>
      <c r="M87" s="34"/>
      <c r="N87" s="34"/>
      <c r="O87" s="109"/>
      <c r="P87" s="109"/>
      <c r="Q87" s="109"/>
      <c r="R87" s="109"/>
    </row>
    <row r="88" spans="1:18" x14ac:dyDescent="0.2">
      <c r="A88" s="90" t="s">
        <v>9</v>
      </c>
      <c r="B88" s="100"/>
      <c r="C88" s="108">
        <v>10.795637308917657</v>
      </c>
      <c r="D88" s="108">
        <v>2.8827677506419573</v>
      </c>
      <c r="E88" s="108">
        <v>1.5281509547807357</v>
      </c>
      <c r="F88" s="34"/>
      <c r="G88" s="34"/>
      <c r="H88" s="90" t="s">
        <v>9</v>
      </c>
      <c r="I88" s="100"/>
      <c r="J88" s="108">
        <v>10.8</v>
      </c>
      <c r="K88" s="108">
        <v>2.2000000000000002</v>
      </c>
      <c r="L88" s="108">
        <v>1.5</v>
      </c>
      <c r="M88" s="34"/>
      <c r="N88" s="34"/>
      <c r="O88" s="109"/>
      <c r="P88" s="109"/>
      <c r="Q88" s="109"/>
      <c r="R88" s="109"/>
    </row>
    <row r="89" spans="1:18" x14ac:dyDescent="0.2">
      <c r="A89" s="105" t="s">
        <v>10</v>
      </c>
      <c r="B89" s="102"/>
      <c r="C89" s="106">
        <v>9.7956373089176587</v>
      </c>
      <c r="D89" s="106">
        <v>1.8827677506419573</v>
      </c>
      <c r="E89" s="106">
        <v>0.29177115392725073</v>
      </c>
      <c r="F89" s="34"/>
      <c r="G89" s="34"/>
      <c r="H89" s="105" t="s">
        <v>10</v>
      </c>
      <c r="I89" s="102"/>
      <c r="J89" s="106">
        <v>9.8000000000000007</v>
      </c>
      <c r="K89" s="106">
        <v>1.2</v>
      </c>
      <c r="L89" s="106">
        <v>0.3</v>
      </c>
      <c r="M89" s="34"/>
      <c r="N89" s="34"/>
      <c r="O89" s="109"/>
      <c r="P89" s="109"/>
      <c r="Q89" s="109"/>
      <c r="R89" s="109"/>
    </row>
    <row r="90" spans="1:18" x14ac:dyDescent="0.2">
      <c r="A90" s="34"/>
      <c r="B90" s="34"/>
      <c r="C90" s="34"/>
      <c r="D90" s="34"/>
      <c r="E90" s="34"/>
      <c r="F90" s="34"/>
      <c r="G90" s="34"/>
      <c r="H90" s="34"/>
      <c r="I90" s="34"/>
      <c r="J90" s="34"/>
      <c r="K90" s="34"/>
      <c r="L90" s="34"/>
      <c r="M90" s="34"/>
      <c r="N90" s="34"/>
      <c r="O90" s="34"/>
      <c r="P90" s="34"/>
      <c r="Q90" s="34"/>
      <c r="R90" s="34"/>
    </row>
    <row r="91" spans="1:18" x14ac:dyDescent="0.2">
      <c r="A91" s="34"/>
      <c r="B91" s="34"/>
      <c r="C91" s="34"/>
      <c r="D91" s="34"/>
      <c r="E91" s="34"/>
      <c r="F91" s="34"/>
      <c r="G91" s="34"/>
      <c r="H91" s="34"/>
      <c r="I91" s="34"/>
      <c r="J91" s="34"/>
      <c r="K91" s="34"/>
      <c r="L91" s="34"/>
      <c r="M91" s="34"/>
      <c r="N91" s="34"/>
      <c r="O91" s="34"/>
      <c r="P91" s="34"/>
      <c r="Q91" s="34"/>
      <c r="R91" s="34"/>
    </row>
  </sheetData>
  <mergeCells count="17">
    <mergeCell ref="P2:R2"/>
    <mergeCell ref="P15:R15"/>
    <mergeCell ref="J2:L2"/>
    <mergeCell ref="J15:L15"/>
    <mergeCell ref="J27:L27"/>
    <mergeCell ref="J38:L38"/>
    <mergeCell ref="J60:L60"/>
    <mergeCell ref="J71:L71"/>
    <mergeCell ref="J82:L82"/>
    <mergeCell ref="C38:E38"/>
    <mergeCell ref="C27:E27"/>
    <mergeCell ref="C82:E82"/>
    <mergeCell ref="C2:E2"/>
    <mergeCell ref="C15:E15"/>
    <mergeCell ref="C60:E60"/>
    <mergeCell ref="C71:E71"/>
    <mergeCell ref="C49:E49"/>
  </mergeCells>
  <printOptions horizontalCentered="1" verticalCentered="1"/>
  <pageMargins left="0.70866141732283472" right="0.70866141732283472" top="0.74803149606299213" bottom="0.74803149606299213" header="0.31496062992125984" footer="0.31496062992125984"/>
  <pageSetup paperSize="9" scale="200"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66EC4-4A99-4FD0-82E2-186222D35E53}">
  <dimension ref="A1:L24"/>
  <sheetViews>
    <sheetView workbookViewId="0">
      <selection activeCell="E13" sqref="E13"/>
    </sheetView>
  </sheetViews>
  <sheetFormatPr defaultColWidth="8.625" defaultRowHeight="12" x14ac:dyDescent="0.2"/>
  <cols>
    <col min="1" max="1" width="22.875" style="198" customWidth="1"/>
    <col min="2" max="2" width="13.125" style="198" customWidth="1"/>
    <col min="3" max="11" width="8.625" style="198"/>
    <col min="12" max="12" width="39" style="198" bestFit="1" customWidth="1"/>
    <col min="13" max="16384" width="8.625" style="198"/>
  </cols>
  <sheetData>
    <row r="1" spans="1:12" x14ac:dyDescent="0.2">
      <c r="A1" s="90" t="s">
        <v>1870</v>
      </c>
      <c r="B1" s="54"/>
      <c r="C1" s="54"/>
      <c r="D1" s="54"/>
      <c r="E1" s="54"/>
      <c r="F1" s="54"/>
      <c r="G1" s="54"/>
      <c r="H1" s="54"/>
      <c r="I1" s="54"/>
      <c r="J1" s="54"/>
      <c r="K1" s="54"/>
      <c r="L1" s="54"/>
    </row>
    <row r="2" spans="1:12" x14ac:dyDescent="0.2">
      <c r="A2" s="54"/>
      <c r="B2" s="54"/>
      <c r="C2" s="54"/>
      <c r="D2" s="54"/>
      <c r="E2" s="54"/>
      <c r="F2" s="54"/>
      <c r="G2" s="54"/>
      <c r="H2" s="54"/>
      <c r="I2" s="54"/>
      <c r="J2" s="54"/>
      <c r="K2" s="54"/>
      <c r="L2" s="54"/>
    </row>
    <row r="3" spans="1:12" ht="24" x14ac:dyDescent="0.2">
      <c r="A3" s="311" t="s">
        <v>1857</v>
      </c>
      <c r="B3" s="311" t="s">
        <v>1858</v>
      </c>
      <c r="C3" s="312" t="s">
        <v>14</v>
      </c>
      <c r="D3" s="312" t="s">
        <v>15</v>
      </c>
      <c r="E3" s="312" t="s">
        <v>16</v>
      </c>
      <c r="F3" s="312" t="s">
        <v>1859</v>
      </c>
      <c r="G3" s="312" t="s">
        <v>1860</v>
      </c>
      <c r="H3" s="312" t="s">
        <v>1861</v>
      </c>
      <c r="I3" s="312" t="s">
        <v>1862</v>
      </c>
      <c r="J3" s="312" t="s">
        <v>1863</v>
      </c>
      <c r="K3" s="312" t="s">
        <v>1864</v>
      </c>
      <c r="L3" s="54"/>
    </row>
    <row r="4" spans="1:12" ht="12.95" customHeight="1" x14ac:dyDescent="0.2">
      <c r="A4" s="326" t="s">
        <v>176</v>
      </c>
      <c r="B4" s="326"/>
      <c r="C4" s="151"/>
      <c r="D4" s="151"/>
      <c r="E4" s="151"/>
      <c r="F4" s="151"/>
      <c r="G4" s="151"/>
      <c r="H4" s="151"/>
      <c r="I4" s="151"/>
      <c r="J4" s="151"/>
      <c r="K4" s="151"/>
      <c r="L4" s="54"/>
    </row>
    <row r="5" spans="1:12" ht="12.95" customHeight="1" x14ac:dyDescent="0.2">
      <c r="A5" s="326" t="s">
        <v>1885</v>
      </c>
      <c r="B5" s="326"/>
      <c r="C5" s="151"/>
      <c r="D5" s="151"/>
      <c r="E5" s="151"/>
      <c r="F5" s="151"/>
      <c r="G5" s="151"/>
      <c r="H5" s="151"/>
      <c r="I5" s="151"/>
      <c r="J5" s="151"/>
      <c r="K5" s="151"/>
      <c r="L5" s="54"/>
    </row>
    <row r="6" spans="1:12" x14ac:dyDescent="0.2">
      <c r="A6" s="128"/>
      <c r="B6" s="152" t="s">
        <v>1896</v>
      </c>
      <c r="C6" s="128">
        <v>0</v>
      </c>
      <c r="D6" s="128">
        <v>4726.6224518545496</v>
      </c>
      <c r="E6" s="128">
        <v>25973.489327903335</v>
      </c>
      <c r="F6" s="128">
        <v>24033.412652850337</v>
      </c>
      <c r="G6" s="128">
        <v>792.19082520688858</v>
      </c>
      <c r="H6" s="128">
        <v>20976.698451206405</v>
      </c>
      <c r="I6" s="128">
        <f>SUM(C6:H6)</f>
        <v>76502.413709021508</v>
      </c>
      <c r="J6" s="128">
        <v>67146.100000000006</v>
      </c>
      <c r="K6" s="313">
        <f>I6/J6</f>
        <v>1.1393426231608612</v>
      </c>
      <c r="L6" s="90" t="s">
        <v>1865</v>
      </c>
    </row>
    <row r="7" spans="1:12" x14ac:dyDescent="0.2">
      <c r="A7" s="128"/>
      <c r="B7" s="152" t="s">
        <v>1897</v>
      </c>
      <c r="C7" s="128">
        <v>0</v>
      </c>
      <c r="D7" s="128">
        <v>7242</v>
      </c>
      <c r="E7" s="128">
        <v>19106.638742962674</v>
      </c>
      <c r="F7" s="128">
        <v>2327.1645616855167</v>
      </c>
      <c r="G7" s="128">
        <v>0</v>
      </c>
      <c r="H7" s="128">
        <v>162325.14621191463</v>
      </c>
      <c r="I7" s="128">
        <f t="shared" ref="I7:I24" si="0">SUM(C7:H7)</f>
        <v>191000.94951656283</v>
      </c>
      <c r="K7" s="313"/>
      <c r="L7" s="90" t="s">
        <v>1866</v>
      </c>
    </row>
    <row r="8" spans="1:12" ht="12.95" customHeight="1" x14ac:dyDescent="0.2">
      <c r="A8" s="128"/>
      <c r="B8" s="152" t="s">
        <v>1898</v>
      </c>
      <c r="C8" s="128">
        <v>0</v>
      </c>
      <c r="D8" s="128">
        <v>0</v>
      </c>
      <c r="E8" s="128">
        <v>7714.0291252846509</v>
      </c>
      <c r="F8" s="128">
        <v>28530.004401324222</v>
      </c>
      <c r="G8" s="128">
        <v>0</v>
      </c>
      <c r="H8" s="128">
        <v>25772</v>
      </c>
      <c r="I8" s="128">
        <f t="shared" si="0"/>
        <v>62016.033526608873</v>
      </c>
      <c r="J8" s="128"/>
      <c r="K8" s="128"/>
      <c r="L8" s="54"/>
    </row>
    <row r="9" spans="1:12" ht="12.95" customHeight="1" x14ac:dyDescent="0.2">
      <c r="A9" s="128"/>
      <c r="B9" s="152" t="s">
        <v>1899</v>
      </c>
      <c r="C9" s="128">
        <v>0</v>
      </c>
      <c r="D9" s="128">
        <v>0</v>
      </c>
      <c r="E9" s="128">
        <v>3203.652981249028</v>
      </c>
      <c r="F9" s="128">
        <v>13769.638517327823</v>
      </c>
      <c r="G9" s="128">
        <v>0</v>
      </c>
      <c r="H9" s="128">
        <v>2550.6444476338097</v>
      </c>
      <c r="I9" s="128">
        <f t="shared" si="0"/>
        <v>19523.935946210662</v>
      </c>
      <c r="J9" s="128"/>
      <c r="K9" s="128"/>
      <c r="L9" s="54"/>
    </row>
    <row r="10" spans="1:12" ht="12.95" customHeight="1" x14ac:dyDescent="0.2">
      <c r="A10" s="314"/>
      <c r="B10" s="315" t="s">
        <v>1900</v>
      </c>
      <c r="C10" s="316">
        <v>0</v>
      </c>
      <c r="D10" s="316">
        <v>0</v>
      </c>
      <c r="E10" s="316">
        <v>0</v>
      </c>
      <c r="F10" s="316">
        <v>0</v>
      </c>
      <c r="G10" s="316">
        <v>0</v>
      </c>
      <c r="H10" s="316">
        <v>0</v>
      </c>
      <c r="I10" s="316">
        <f t="shared" si="0"/>
        <v>0</v>
      </c>
      <c r="J10" s="316"/>
      <c r="K10" s="316"/>
      <c r="L10" s="54"/>
    </row>
    <row r="11" spans="1:12" ht="12.95" customHeight="1" x14ac:dyDescent="0.2">
      <c r="A11" s="326" t="s">
        <v>1875</v>
      </c>
      <c r="B11" s="326"/>
      <c r="C11" s="152"/>
      <c r="D11" s="152"/>
      <c r="E11" s="152"/>
      <c r="F11" s="152"/>
      <c r="G11" s="152"/>
      <c r="H11" s="152"/>
      <c r="I11" s="152"/>
      <c r="J11" s="152"/>
      <c r="K11" s="152"/>
      <c r="L11" s="54"/>
    </row>
    <row r="12" spans="1:12" ht="12.95" customHeight="1" x14ac:dyDescent="0.2">
      <c r="A12" s="326" t="s">
        <v>1886</v>
      </c>
      <c r="B12" s="326"/>
      <c r="C12" s="152"/>
      <c r="D12" s="152"/>
      <c r="E12" s="152"/>
      <c r="F12" s="152"/>
      <c r="G12" s="152"/>
      <c r="H12" s="152"/>
      <c r="I12" s="152"/>
      <c r="J12" s="152"/>
      <c r="K12" s="152"/>
      <c r="L12" s="54"/>
    </row>
    <row r="13" spans="1:12" x14ac:dyDescent="0.2">
      <c r="A13" s="128"/>
      <c r="B13" s="152" t="s">
        <v>1896</v>
      </c>
      <c r="C13" s="128">
        <v>36.759094231508364</v>
      </c>
      <c r="D13" s="128">
        <v>1350.6356768287283</v>
      </c>
      <c r="E13" s="128">
        <v>1744.3521439502322</v>
      </c>
      <c r="F13" s="128">
        <v>2138.0953107713472</v>
      </c>
      <c r="G13" s="128">
        <v>53.300365789378247</v>
      </c>
      <c r="H13" s="128">
        <v>1906.1477233486785</v>
      </c>
      <c r="I13" s="128">
        <f t="shared" si="0"/>
        <v>7229.2903149198737</v>
      </c>
      <c r="J13" s="128">
        <v>7431.8359999999993</v>
      </c>
      <c r="K13" s="313">
        <f>I13/J13</f>
        <v>0.97274621169249087</v>
      </c>
      <c r="L13" s="90" t="s">
        <v>1867</v>
      </c>
    </row>
    <row r="14" spans="1:12" x14ac:dyDescent="0.2">
      <c r="A14" s="128"/>
      <c r="B14" s="152" t="s">
        <v>1897</v>
      </c>
      <c r="C14" s="128">
        <v>4.3308</v>
      </c>
      <c r="D14" s="128">
        <v>90</v>
      </c>
      <c r="E14" s="128">
        <v>1318.9610845266411</v>
      </c>
      <c r="F14" s="128">
        <v>1119.6666666666667</v>
      </c>
      <c r="G14" s="128">
        <v>0</v>
      </c>
      <c r="H14" s="128">
        <v>2337.6982191766938</v>
      </c>
      <c r="I14" s="128">
        <f t="shared" si="0"/>
        <v>4870.6567703700021</v>
      </c>
      <c r="K14" s="313"/>
      <c r="L14" s="90" t="s">
        <v>1866</v>
      </c>
    </row>
    <row r="15" spans="1:12" ht="12.95" customHeight="1" x14ac:dyDescent="0.2">
      <c r="A15" s="128"/>
      <c r="B15" s="152" t="s">
        <v>1898</v>
      </c>
      <c r="C15" s="128">
        <v>0</v>
      </c>
      <c r="D15" s="128">
        <v>0</v>
      </c>
      <c r="E15" s="128">
        <v>74.349495506326946</v>
      </c>
      <c r="F15" s="128">
        <v>0</v>
      </c>
      <c r="G15" s="128">
        <v>0</v>
      </c>
      <c r="H15" s="128">
        <v>1022.65</v>
      </c>
      <c r="I15" s="128">
        <f t="shared" si="0"/>
        <v>1096.9994955063269</v>
      </c>
      <c r="J15" s="128"/>
      <c r="K15" s="128"/>
      <c r="L15" s="54"/>
    </row>
    <row r="16" spans="1:12" ht="12.95" customHeight="1" x14ac:dyDescent="0.2">
      <c r="A16" s="128"/>
      <c r="B16" s="152" t="s">
        <v>1899</v>
      </c>
      <c r="C16" s="128">
        <v>0</v>
      </c>
      <c r="D16" s="128">
        <v>0</v>
      </c>
      <c r="E16" s="128">
        <v>0</v>
      </c>
      <c r="F16" s="128">
        <v>0</v>
      </c>
      <c r="G16" s="128">
        <v>0</v>
      </c>
      <c r="H16" s="128">
        <v>1022.65</v>
      </c>
      <c r="I16" s="128">
        <f t="shared" si="0"/>
        <v>1022.65</v>
      </c>
      <c r="J16" s="128"/>
      <c r="K16" s="128"/>
      <c r="L16" s="54"/>
    </row>
    <row r="17" spans="1:12" ht="12.95" customHeight="1" x14ac:dyDescent="0.2">
      <c r="A17" s="314"/>
      <c r="B17" s="315" t="s">
        <v>1900</v>
      </c>
      <c r="C17" s="316">
        <v>0</v>
      </c>
      <c r="D17" s="316">
        <v>0</v>
      </c>
      <c r="E17" s="316">
        <v>0</v>
      </c>
      <c r="F17" s="316">
        <v>0</v>
      </c>
      <c r="G17" s="316">
        <v>0</v>
      </c>
      <c r="H17" s="316">
        <v>0</v>
      </c>
      <c r="I17" s="316">
        <f t="shared" si="0"/>
        <v>0</v>
      </c>
      <c r="J17" s="316"/>
      <c r="K17" s="316"/>
      <c r="L17" s="54"/>
    </row>
    <row r="18" spans="1:12" ht="12.95" customHeight="1" x14ac:dyDescent="0.2">
      <c r="A18" s="326" t="s">
        <v>178</v>
      </c>
      <c r="B18" s="326"/>
      <c r="C18" s="152"/>
      <c r="D18" s="152"/>
      <c r="E18" s="152"/>
      <c r="F18" s="152"/>
      <c r="G18" s="152"/>
      <c r="H18" s="152"/>
      <c r="I18" s="152"/>
      <c r="J18" s="152"/>
      <c r="K18" s="152"/>
      <c r="L18" s="54"/>
    </row>
    <row r="19" spans="1:12" ht="12.95" customHeight="1" x14ac:dyDescent="0.2">
      <c r="A19" s="326" t="s">
        <v>1876</v>
      </c>
      <c r="B19" s="326"/>
      <c r="C19" s="152"/>
      <c r="D19" s="152"/>
      <c r="E19" s="152"/>
      <c r="F19" s="152"/>
      <c r="G19" s="152"/>
      <c r="H19" s="152"/>
      <c r="I19" s="152"/>
      <c r="J19" s="152"/>
      <c r="K19" s="152"/>
      <c r="L19" s="54"/>
    </row>
    <row r="20" spans="1:12" x14ac:dyDescent="0.2">
      <c r="A20" s="128"/>
      <c r="B20" s="152" t="s">
        <v>1896</v>
      </c>
      <c r="C20" s="128">
        <v>238.88754717966907</v>
      </c>
      <c r="D20" s="128">
        <v>125.94295426548106</v>
      </c>
      <c r="E20" s="128">
        <v>1850.9393565922601</v>
      </c>
      <c r="F20" s="128">
        <v>261.86674835683584</v>
      </c>
      <c r="G20" s="128">
        <v>235.95360902080137</v>
      </c>
      <c r="H20" s="128">
        <v>2249.7413182890664</v>
      </c>
      <c r="I20" s="128">
        <f t="shared" si="0"/>
        <v>4963.3315337041131</v>
      </c>
      <c r="J20" s="128">
        <v>9705.1360000000004</v>
      </c>
      <c r="K20" s="313">
        <f>I20/J20</f>
        <v>0.51141287805798008</v>
      </c>
      <c r="L20" s="90" t="s">
        <v>1868</v>
      </c>
    </row>
    <row r="21" spans="1:12" x14ac:dyDescent="0.2">
      <c r="A21" s="128"/>
      <c r="B21" s="152" t="s">
        <v>1897</v>
      </c>
      <c r="C21" s="128">
        <v>57.820649999999965</v>
      </c>
      <c r="D21" s="128">
        <v>209.17693409392862</v>
      </c>
      <c r="E21" s="128">
        <v>681.76768540647004</v>
      </c>
      <c r="F21" s="128">
        <v>974.65123111293701</v>
      </c>
      <c r="G21" s="128">
        <v>0</v>
      </c>
      <c r="H21" s="128">
        <v>1080.3795462556109</v>
      </c>
      <c r="I21" s="128">
        <f t="shared" si="0"/>
        <v>3003.7960468689466</v>
      </c>
      <c r="K21" s="313"/>
      <c r="L21" s="90" t="s">
        <v>1869</v>
      </c>
    </row>
    <row r="22" spans="1:12" ht="12.95" customHeight="1" x14ac:dyDescent="0.2">
      <c r="A22" s="128"/>
      <c r="B22" s="152" t="s">
        <v>1898</v>
      </c>
      <c r="C22" s="128">
        <v>0</v>
      </c>
      <c r="D22" s="128">
        <v>0</v>
      </c>
      <c r="E22" s="128">
        <v>0</v>
      </c>
      <c r="F22" s="128">
        <v>0</v>
      </c>
      <c r="G22" s="128">
        <v>10.962832602990032</v>
      </c>
      <c r="H22" s="128">
        <v>486</v>
      </c>
      <c r="I22" s="128">
        <f t="shared" si="0"/>
        <v>496.96283260299003</v>
      </c>
      <c r="J22" s="128"/>
      <c r="K22" s="128"/>
      <c r="L22" s="54"/>
    </row>
    <row r="23" spans="1:12" ht="12.95" customHeight="1" x14ac:dyDescent="0.2">
      <c r="A23" s="128"/>
      <c r="B23" s="152" t="s">
        <v>1899</v>
      </c>
      <c r="C23" s="128">
        <v>0</v>
      </c>
      <c r="D23" s="128">
        <v>0</v>
      </c>
      <c r="E23" s="128">
        <v>0</v>
      </c>
      <c r="F23" s="128">
        <v>0</v>
      </c>
      <c r="G23" s="128">
        <v>0</v>
      </c>
      <c r="H23" s="128">
        <v>318</v>
      </c>
      <c r="I23" s="128">
        <f t="shared" si="0"/>
        <v>318</v>
      </c>
      <c r="J23" s="128"/>
      <c r="K23" s="128"/>
      <c r="L23" s="54"/>
    </row>
    <row r="24" spans="1:12" ht="12.95" customHeight="1" x14ac:dyDescent="0.2">
      <c r="A24" s="317"/>
      <c r="B24" s="315" t="s">
        <v>1900</v>
      </c>
      <c r="C24" s="316">
        <v>0</v>
      </c>
      <c r="D24" s="316">
        <v>0</v>
      </c>
      <c r="E24" s="316">
        <v>0</v>
      </c>
      <c r="F24" s="316">
        <v>0</v>
      </c>
      <c r="G24" s="316">
        <v>0</v>
      </c>
      <c r="H24" s="316">
        <v>0.3000000000001819</v>
      </c>
      <c r="I24" s="316">
        <f t="shared" si="0"/>
        <v>0.3000000000001819</v>
      </c>
      <c r="J24" s="316"/>
      <c r="K24" s="316"/>
      <c r="L24" s="54"/>
    </row>
  </sheetData>
  <mergeCells count="6">
    <mergeCell ref="A19:B19"/>
    <mergeCell ref="A4:B4"/>
    <mergeCell ref="A11:B11"/>
    <mergeCell ref="A18:B18"/>
    <mergeCell ref="A5:B5"/>
    <mergeCell ref="A12:B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70B40-926A-4373-A488-094FDCE8DC37}">
  <sheetPr codeName="Sheet67"/>
  <dimension ref="A1:F31"/>
  <sheetViews>
    <sheetView workbookViewId="0">
      <selection activeCell="C8" sqref="C8"/>
    </sheetView>
  </sheetViews>
  <sheetFormatPr defaultRowHeight="14.25" x14ac:dyDescent="0.2"/>
  <cols>
    <col min="1" max="1" width="12.625" customWidth="1"/>
    <col min="2" max="2" width="13.625" bestFit="1" customWidth="1"/>
    <col min="6" max="6" width="15.875" customWidth="1"/>
  </cols>
  <sheetData>
    <row r="1" spans="1:6" x14ac:dyDescent="0.2">
      <c r="A1" s="182" t="s">
        <v>1361</v>
      </c>
      <c r="B1" s="199"/>
      <c r="C1" s="199"/>
      <c r="D1" s="199"/>
      <c r="E1" s="199"/>
      <c r="F1" s="199"/>
    </row>
    <row r="2" spans="1:6" x14ac:dyDescent="0.2">
      <c r="A2" s="199"/>
      <c r="B2" s="199"/>
      <c r="C2" s="199"/>
      <c r="D2" s="199"/>
      <c r="E2" s="199"/>
      <c r="F2" s="199"/>
    </row>
    <row r="3" spans="1:6" x14ac:dyDescent="0.2">
      <c r="A3" s="171" t="s">
        <v>507</v>
      </c>
      <c r="B3" s="171" t="s">
        <v>26</v>
      </c>
      <c r="C3" s="172" t="s">
        <v>27</v>
      </c>
      <c r="D3" s="172" t="s">
        <v>1362</v>
      </c>
      <c r="E3" s="172"/>
      <c r="F3" s="172"/>
    </row>
    <row r="4" spans="1:6" x14ac:dyDescent="0.2">
      <c r="A4" s="182" t="s">
        <v>1109</v>
      </c>
      <c r="B4" s="182" t="s">
        <v>1363</v>
      </c>
      <c r="C4" s="109">
        <v>78.830823000000009</v>
      </c>
      <c r="D4" s="182" t="s">
        <v>1364</v>
      </c>
      <c r="E4" s="199"/>
      <c r="F4" s="199"/>
    </row>
    <row r="5" spans="1:6" x14ac:dyDescent="0.2">
      <c r="A5" s="182" t="s">
        <v>906</v>
      </c>
      <c r="B5" s="182" t="s">
        <v>1365</v>
      </c>
      <c r="C5" s="109">
        <v>2</v>
      </c>
      <c r="D5" s="182" t="s">
        <v>1366</v>
      </c>
      <c r="E5" s="199"/>
      <c r="F5" s="199"/>
    </row>
    <row r="6" spans="1:6" x14ac:dyDescent="0.2">
      <c r="A6" s="182" t="s">
        <v>1367</v>
      </c>
      <c r="B6" s="182" t="s">
        <v>1368</v>
      </c>
      <c r="C6" s="109">
        <v>90</v>
      </c>
      <c r="D6" s="182" t="s">
        <v>1369</v>
      </c>
      <c r="E6" s="199"/>
      <c r="F6" s="199"/>
    </row>
    <row r="7" spans="1:6" x14ac:dyDescent="0.2">
      <c r="A7" s="182" t="s">
        <v>1367</v>
      </c>
      <c r="B7" s="182" t="s">
        <v>1801</v>
      </c>
      <c r="C7" s="109">
        <v>30.5</v>
      </c>
      <c r="D7" s="182" t="s">
        <v>1370</v>
      </c>
      <c r="E7" s="199"/>
      <c r="F7" s="199"/>
    </row>
    <row r="8" spans="1:6" x14ac:dyDescent="0.2">
      <c r="A8" s="182" t="s">
        <v>1367</v>
      </c>
      <c r="B8" s="182" t="s">
        <v>1371</v>
      </c>
      <c r="C8" s="199"/>
      <c r="D8" s="182" t="s">
        <v>1372</v>
      </c>
      <c r="E8" s="199"/>
      <c r="F8" s="199"/>
    </row>
    <row r="9" spans="1:6" x14ac:dyDescent="0.2">
      <c r="A9" s="182" t="s">
        <v>719</v>
      </c>
      <c r="B9" s="182" t="s">
        <v>36</v>
      </c>
      <c r="C9" s="109"/>
      <c r="D9" s="182" t="s">
        <v>1373</v>
      </c>
      <c r="E9" s="199"/>
      <c r="F9" s="199"/>
    </row>
    <row r="10" spans="1:6" x14ac:dyDescent="0.2">
      <c r="A10" s="182" t="s">
        <v>719</v>
      </c>
      <c r="B10" s="182" t="s">
        <v>1374</v>
      </c>
      <c r="C10" s="109"/>
      <c r="D10" s="182" t="s">
        <v>1375</v>
      </c>
      <c r="E10" s="199"/>
      <c r="F10" s="199"/>
    </row>
    <row r="11" spans="1:6" x14ac:dyDescent="0.2">
      <c r="A11" s="182" t="s">
        <v>719</v>
      </c>
      <c r="B11" s="182" t="s">
        <v>1376</v>
      </c>
      <c r="C11" s="109"/>
      <c r="D11" s="182" t="s">
        <v>1377</v>
      </c>
      <c r="E11" s="199"/>
      <c r="F11" s="199"/>
    </row>
    <row r="12" spans="1:6" x14ac:dyDescent="0.2">
      <c r="A12" s="182" t="s">
        <v>719</v>
      </c>
      <c r="B12" s="182" t="s">
        <v>1378</v>
      </c>
      <c r="C12" s="109">
        <v>90.316799999999986</v>
      </c>
      <c r="D12" s="182" t="s">
        <v>1379</v>
      </c>
      <c r="E12" s="199"/>
      <c r="F12" s="199"/>
    </row>
    <row r="13" spans="1:6" x14ac:dyDescent="0.2">
      <c r="A13" s="182" t="s">
        <v>719</v>
      </c>
      <c r="B13" s="182" t="s">
        <v>1380</v>
      </c>
      <c r="C13" s="109"/>
      <c r="D13" s="182" t="s">
        <v>1381</v>
      </c>
      <c r="E13" s="199"/>
      <c r="F13" s="199"/>
    </row>
    <row r="14" spans="1:6" x14ac:dyDescent="0.2">
      <c r="A14" s="182" t="s">
        <v>1382</v>
      </c>
      <c r="B14" s="182" t="s">
        <v>1383</v>
      </c>
      <c r="C14" s="109"/>
      <c r="D14" s="182" t="s">
        <v>1384</v>
      </c>
      <c r="E14" s="199"/>
      <c r="F14" s="199"/>
    </row>
    <row r="15" spans="1:6" x14ac:dyDescent="0.2">
      <c r="A15" s="182" t="s">
        <v>95</v>
      </c>
      <c r="B15" s="182" t="s">
        <v>30</v>
      </c>
      <c r="C15" s="109">
        <v>128.5</v>
      </c>
      <c r="D15" s="182" t="s">
        <v>1385</v>
      </c>
      <c r="E15" s="199"/>
      <c r="F15" s="199"/>
    </row>
    <row r="16" spans="1:6" x14ac:dyDescent="0.2">
      <c r="A16" s="182" t="s">
        <v>721</v>
      </c>
      <c r="B16" s="182" t="s">
        <v>34</v>
      </c>
      <c r="C16" s="109">
        <v>150</v>
      </c>
      <c r="D16" s="199"/>
      <c r="E16" s="199"/>
      <c r="F16" s="199"/>
    </row>
    <row r="17" spans="1:6" x14ac:dyDescent="0.2">
      <c r="A17" s="182" t="s">
        <v>721</v>
      </c>
      <c r="B17" s="182" t="s">
        <v>35</v>
      </c>
      <c r="C17" s="109">
        <v>150</v>
      </c>
      <c r="D17" s="199"/>
      <c r="E17" s="199"/>
      <c r="F17" s="199"/>
    </row>
    <row r="18" spans="1:6" x14ac:dyDescent="0.2">
      <c r="A18" s="182" t="s">
        <v>1025</v>
      </c>
      <c r="B18" s="182" t="s">
        <v>1386</v>
      </c>
      <c r="C18" s="199"/>
      <c r="D18" s="182" t="s">
        <v>1387</v>
      </c>
      <c r="E18" s="199"/>
      <c r="F18" s="199"/>
    </row>
    <row r="19" spans="1:6" x14ac:dyDescent="0.2">
      <c r="A19" s="182" t="s">
        <v>1227</v>
      </c>
      <c r="B19" s="182" t="s">
        <v>1388</v>
      </c>
      <c r="C19" s="199"/>
      <c r="D19" s="182" t="s">
        <v>1389</v>
      </c>
      <c r="E19" s="199"/>
      <c r="F19" s="199"/>
    </row>
    <row r="20" spans="1:6" x14ac:dyDescent="0.2">
      <c r="A20" s="182" t="s">
        <v>1227</v>
      </c>
      <c r="B20" s="182" t="s">
        <v>1390</v>
      </c>
      <c r="C20" s="109">
        <v>107</v>
      </c>
      <c r="D20" s="182" t="s">
        <v>1391</v>
      </c>
      <c r="E20" s="199"/>
      <c r="F20" s="199"/>
    </row>
    <row r="21" spans="1:6" x14ac:dyDescent="0.2">
      <c r="A21" s="182" t="s">
        <v>1227</v>
      </c>
      <c r="B21" s="182" t="s">
        <v>1392</v>
      </c>
      <c r="C21" s="109"/>
      <c r="D21" s="182" t="s">
        <v>1393</v>
      </c>
      <c r="E21" s="199"/>
      <c r="F21" s="199"/>
    </row>
    <row r="22" spans="1:6" x14ac:dyDescent="0.2">
      <c r="A22" s="182" t="s">
        <v>1394</v>
      </c>
      <c r="B22" s="182" t="s">
        <v>1395</v>
      </c>
      <c r="C22" s="109">
        <v>159</v>
      </c>
      <c r="D22" s="182" t="s">
        <v>1396</v>
      </c>
      <c r="E22" s="199"/>
      <c r="F22" s="199"/>
    </row>
    <row r="23" spans="1:6" x14ac:dyDescent="0.2">
      <c r="A23" s="182" t="s">
        <v>1394</v>
      </c>
      <c r="B23" s="182" t="s">
        <v>1397</v>
      </c>
      <c r="C23" s="109">
        <v>159</v>
      </c>
      <c r="D23" s="182" t="s">
        <v>1396</v>
      </c>
      <c r="E23" s="199"/>
      <c r="F23" s="199"/>
    </row>
    <row r="24" spans="1:6" x14ac:dyDescent="0.2">
      <c r="A24" s="182" t="s">
        <v>1398</v>
      </c>
      <c r="B24" s="182" t="s">
        <v>1399</v>
      </c>
      <c r="C24" s="109">
        <v>79.489552000000003</v>
      </c>
      <c r="D24" s="182" t="s">
        <v>1400</v>
      </c>
      <c r="E24" s="196"/>
      <c r="F24" s="199"/>
    </row>
    <row r="25" spans="1:6" x14ac:dyDescent="0.2">
      <c r="A25" s="182" t="s">
        <v>110</v>
      </c>
      <c r="B25" s="182" t="s">
        <v>52</v>
      </c>
      <c r="C25" s="109">
        <v>42</v>
      </c>
      <c r="D25" s="182" t="s">
        <v>1401</v>
      </c>
      <c r="E25" s="199"/>
      <c r="F25" s="199"/>
    </row>
    <row r="26" spans="1:6" x14ac:dyDescent="0.2">
      <c r="A26" s="182" t="s">
        <v>1402</v>
      </c>
      <c r="B26" s="182" t="s">
        <v>42</v>
      </c>
      <c r="C26" s="109"/>
      <c r="D26" s="182" t="s">
        <v>1403</v>
      </c>
      <c r="E26" s="199"/>
      <c r="F26" s="199"/>
    </row>
    <row r="27" spans="1:6" x14ac:dyDescent="0.2">
      <c r="A27" s="182" t="s">
        <v>1404</v>
      </c>
      <c r="B27" s="182" t="s">
        <v>1405</v>
      </c>
      <c r="C27" s="109">
        <v>128.5</v>
      </c>
      <c r="D27" s="182" t="s">
        <v>1406</v>
      </c>
      <c r="E27" s="196"/>
      <c r="F27" s="199"/>
    </row>
    <row r="28" spans="1:6" x14ac:dyDescent="0.2">
      <c r="A28" s="182" t="s">
        <v>1407</v>
      </c>
      <c r="B28" s="182" t="s">
        <v>44</v>
      </c>
      <c r="C28" s="109"/>
      <c r="D28" s="182" t="s">
        <v>1408</v>
      </c>
      <c r="E28" s="199"/>
      <c r="F28" s="199"/>
    </row>
    <row r="29" spans="1:6" x14ac:dyDescent="0.2">
      <c r="A29" s="182" t="s">
        <v>1407</v>
      </c>
      <c r="B29" s="182" t="s">
        <v>45</v>
      </c>
      <c r="C29" s="109">
        <v>84.6</v>
      </c>
      <c r="D29" s="182" t="s">
        <v>1396</v>
      </c>
      <c r="E29" s="199"/>
      <c r="F29" s="199"/>
    </row>
    <row r="30" spans="1:6" x14ac:dyDescent="0.2">
      <c r="A30" s="182" t="s">
        <v>1407</v>
      </c>
      <c r="B30" s="182" t="s">
        <v>46</v>
      </c>
      <c r="C30" s="109">
        <v>84.6</v>
      </c>
      <c r="D30" s="182" t="s">
        <v>1396</v>
      </c>
      <c r="E30" s="199"/>
      <c r="F30" s="196"/>
    </row>
    <row r="31" spans="1:6" x14ac:dyDescent="0.2">
      <c r="A31" s="111"/>
      <c r="B31" s="111"/>
      <c r="C31" s="111">
        <v>1077.237175</v>
      </c>
      <c r="D31" s="243" t="s">
        <v>53</v>
      </c>
      <c r="E31" s="111"/>
      <c r="F31" s="11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2037E-B762-4701-8C36-F45C653CEE8D}">
  <sheetPr codeName="Sheet2"/>
  <dimension ref="A1:D28"/>
  <sheetViews>
    <sheetView workbookViewId="0">
      <selection activeCell="B28" sqref="B28"/>
    </sheetView>
  </sheetViews>
  <sheetFormatPr defaultRowHeight="14.25" x14ac:dyDescent="0.2"/>
  <cols>
    <col min="1" max="1" width="17.625" bestFit="1" customWidth="1"/>
  </cols>
  <sheetData>
    <row r="1" spans="1:4" x14ac:dyDescent="0.2">
      <c r="A1" s="90" t="s">
        <v>1099</v>
      </c>
      <c r="B1" s="34"/>
      <c r="C1" s="34"/>
      <c r="D1" s="34"/>
    </row>
    <row r="2" spans="1:4" x14ac:dyDescent="0.2">
      <c r="A2" s="90"/>
      <c r="B2" s="34"/>
      <c r="C2" s="34"/>
      <c r="D2" s="34"/>
    </row>
    <row r="3" spans="1:4" x14ac:dyDescent="0.2">
      <c r="A3" s="110" t="s">
        <v>26</v>
      </c>
      <c r="B3" s="110" t="s">
        <v>27</v>
      </c>
      <c r="C3" s="34"/>
      <c r="D3" s="34"/>
    </row>
    <row r="4" spans="1:4" x14ac:dyDescent="0.2">
      <c r="A4" s="90" t="s">
        <v>28</v>
      </c>
      <c r="B4" s="109">
        <v>88.7</v>
      </c>
      <c r="C4" s="34"/>
      <c r="D4" s="34"/>
    </row>
    <row r="5" spans="1:4" x14ac:dyDescent="0.2">
      <c r="A5" s="90" t="s">
        <v>29</v>
      </c>
      <c r="B5" s="109">
        <v>128.5</v>
      </c>
      <c r="C5" s="34"/>
      <c r="D5" s="34"/>
    </row>
    <row r="6" spans="1:4" x14ac:dyDescent="0.2">
      <c r="A6" s="90" t="s">
        <v>30</v>
      </c>
      <c r="B6" s="109">
        <v>128.5</v>
      </c>
      <c r="C6" s="34"/>
      <c r="D6" s="34"/>
    </row>
    <row r="7" spans="1:4" x14ac:dyDescent="0.2">
      <c r="A7" s="90" t="s">
        <v>31</v>
      </c>
      <c r="B7" s="109">
        <v>88.7</v>
      </c>
      <c r="C7" s="34"/>
      <c r="D7" s="34"/>
    </row>
    <row r="8" spans="1:4" x14ac:dyDescent="0.2">
      <c r="A8" s="90" t="s">
        <v>32</v>
      </c>
      <c r="B8" s="109">
        <v>88.7</v>
      </c>
      <c r="C8" s="34"/>
      <c r="D8" s="34"/>
    </row>
    <row r="9" spans="1:4" x14ac:dyDescent="0.2">
      <c r="A9" s="90" t="s">
        <v>33</v>
      </c>
      <c r="B9" s="109">
        <v>88.7</v>
      </c>
      <c r="C9" s="34"/>
      <c r="D9" s="34"/>
    </row>
    <row r="10" spans="1:4" x14ac:dyDescent="0.2">
      <c r="A10" s="90" t="s">
        <v>34</v>
      </c>
      <c r="B10" s="109">
        <v>150</v>
      </c>
      <c r="C10" s="34"/>
      <c r="D10" s="34"/>
    </row>
    <row r="11" spans="1:4" x14ac:dyDescent="0.2">
      <c r="A11" s="90" t="s">
        <v>35</v>
      </c>
      <c r="B11" s="109">
        <v>150</v>
      </c>
      <c r="C11" s="34"/>
      <c r="D11" s="34"/>
    </row>
    <row r="12" spans="1:4" x14ac:dyDescent="0.2">
      <c r="A12" s="90" t="s">
        <v>36</v>
      </c>
      <c r="B12" s="109">
        <v>99.6</v>
      </c>
      <c r="C12" s="34"/>
      <c r="D12" s="34"/>
    </row>
    <row r="13" spans="1:4" x14ac:dyDescent="0.2">
      <c r="A13" s="90" t="s">
        <v>37</v>
      </c>
      <c r="B13" s="109"/>
      <c r="C13" s="90" t="s">
        <v>38</v>
      </c>
      <c r="D13" s="34"/>
    </row>
    <row r="14" spans="1:4" x14ac:dyDescent="0.2">
      <c r="A14" s="90" t="s">
        <v>39</v>
      </c>
      <c r="B14" s="109"/>
      <c r="C14" s="34"/>
      <c r="D14" s="34"/>
    </row>
    <row r="15" spans="1:4" x14ac:dyDescent="0.2">
      <c r="A15" s="90" t="s">
        <v>40</v>
      </c>
      <c r="B15" s="109">
        <v>82.8</v>
      </c>
      <c r="C15" s="34"/>
      <c r="D15" s="34"/>
    </row>
    <row r="16" spans="1:4" x14ac:dyDescent="0.2">
      <c r="A16" s="90" t="s">
        <v>41</v>
      </c>
      <c r="B16" s="109">
        <v>106.8</v>
      </c>
      <c r="C16" s="34"/>
      <c r="D16" s="34"/>
    </row>
    <row r="17" spans="1:4" x14ac:dyDescent="0.2">
      <c r="A17" s="90" t="s">
        <v>42</v>
      </c>
      <c r="B17" s="288"/>
      <c r="C17" s="34"/>
      <c r="D17" s="34"/>
    </row>
    <row r="18" spans="1:4" x14ac:dyDescent="0.2">
      <c r="A18" s="90" t="s">
        <v>43</v>
      </c>
      <c r="B18" s="109">
        <v>84.6</v>
      </c>
      <c r="C18" s="34"/>
      <c r="D18" s="34"/>
    </row>
    <row r="19" spans="1:4" x14ac:dyDescent="0.2">
      <c r="A19" s="90" t="s">
        <v>44</v>
      </c>
      <c r="B19" s="109">
        <v>84.6</v>
      </c>
      <c r="C19" s="34"/>
      <c r="D19" s="34"/>
    </row>
    <row r="20" spans="1:4" x14ac:dyDescent="0.2">
      <c r="A20" s="90" t="s">
        <v>45</v>
      </c>
      <c r="B20" s="109">
        <v>84.6</v>
      </c>
      <c r="C20" s="34"/>
      <c r="D20" s="34"/>
    </row>
    <row r="21" spans="1:4" x14ac:dyDescent="0.2">
      <c r="A21" s="90" t="s">
        <v>46</v>
      </c>
      <c r="B21" s="109">
        <v>84.6</v>
      </c>
      <c r="C21" s="34"/>
      <c r="D21" s="34"/>
    </row>
    <row r="22" spans="1:4" x14ac:dyDescent="0.2">
      <c r="A22" s="90" t="s">
        <v>47</v>
      </c>
      <c r="B22" s="109">
        <v>90.3</v>
      </c>
      <c r="C22" s="34"/>
      <c r="D22" s="34"/>
    </row>
    <row r="23" spans="1:4" x14ac:dyDescent="0.2">
      <c r="A23" s="90" t="s">
        <v>48</v>
      </c>
      <c r="B23" s="109">
        <v>90.3</v>
      </c>
      <c r="C23" s="34"/>
      <c r="D23" s="34"/>
    </row>
    <row r="24" spans="1:4" x14ac:dyDescent="0.2">
      <c r="A24" s="90" t="s">
        <v>49</v>
      </c>
      <c r="B24" s="109">
        <v>84.5</v>
      </c>
      <c r="C24" s="34"/>
      <c r="D24" s="34"/>
    </row>
    <row r="25" spans="1:4" x14ac:dyDescent="0.2">
      <c r="A25" s="90" t="s">
        <v>50</v>
      </c>
      <c r="B25" s="109">
        <v>318</v>
      </c>
      <c r="C25" s="34"/>
      <c r="D25" s="34"/>
    </row>
    <row r="26" spans="1:4" x14ac:dyDescent="0.2">
      <c r="A26" s="90" t="s">
        <v>51</v>
      </c>
      <c r="B26" s="109">
        <v>42</v>
      </c>
      <c r="C26" s="34"/>
      <c r="D26" s="34"/>
    </row>
    <row r="27" spans="1:4" x14ac:dyDescent="0.2">
      <c r="A27" s="90" t="s">
        <v>52</v>
      </c>
      <c r="B27" s="109">
        <v>42</v>
      </c>
      <c r="C27" s="34"/>
      <c r="D27" s="34"/>
    </row>
    <row r="28" spans="1:4" x14ac:dyDescent="0.2">
      <c r="A28" s="34"/>
      <c r="B28" s="289">
        <f>SUM(B4:B27)-B20-B21-B25</f>
        <v>1719.2999999999997</v>
      </c>
      <c r="C28" s="90" t="s">
        <v>53</v>
      </c>
      <c r="D28" s="3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574F4-E34D-41FA-949A-CA03205305AC}">
  <sheetPr codeName="Sheet68">
    <tabColor theme="1"/>
  </sheetPr>
  <dimension ref="A1:F13"/>
  <sheetViews>
    <sheetView zoomScaleNormal="100" workbookViewId="0">
      <selection activeCell="H24" sqref="H24"/>
    </sheetView>
  </sheetViews>
  <sheetFormatPr defaultColWidth="8.625" defaultRowHeight="14.25" x14ac:dyDescent="0.2"/>
  <cols>
    <col min="1" max="1" width="7.25" style="34" customWidth="1"/>
    <col min="2" max="2" width="7" style="34" bestFit="1" customWidth="1"/>
    <col min="3" max="3" width="6.125" style="34" bestFit="1" customWidth="1"/>
    <col min="4" max="4" width="5.5" style="34" bestFit="1" customWidth="1"/>
    <col min="5" max="5" width="26.875" style="34" bestFit="1" customWidth="1"/>
    <col min="6" max="6" width="0" style="34" hidden="1" customWidth="1"/>
    <col min="7" max="16384" width="8.625" style="34"/>
  </cols>
  <sheetData>
    <row r="1" spans="1:6" x14ac:dyDescent="0.2">
      <c r="A1" s="327" t="s">
        <v>54</v>
      </c>
      <c r="B1" s="327"/>
      <c r="C1" s="327"/>
      <c r="D1" s="327"/>
      <c r="E1" s="327"/>
      <c r="F1" s="327"/>
    </row>
    <row r="2" spans="1:6" x14ac:dyDescent="0.2">
      <c r="A2" s="328" t="s">
        <v>1563</v>
      </c>
      <c r="B2" s="327"/>
      <c r="C2" s="327"/>
      <c r="D2" s="327"/>
      <c r="E2" s="327"/>
      <c r="F2" s="327"/>
    </row>
    <row r="3" spans="1:6" ht="15" x14ac:dyDescent="0.25">
      <c r="A3" s="167"/>
      <c r="B3" s="168"/>
      <c r="C3" s="168"/>
      <c r="D3" s="168"/>
      <c r="E3" s="168"/>
      <c r="F3" s="168"/>
    </row>
    <row r="4" spans="1:6" ht="15" hidden="1" x14ac:dyDescent="0.25">
      <c r="A4" s="118"/>
      <c r="B4" s="168" t="s">
        <v>56</v>
      </c>
      <c r="C4" s="168"/>
      <c r="D4" s="168"/>
      <c r="E4" s="168"/>
      <c r="F4" s="168" t="s">
        <v>56</v>
      </c>
    </row>
    <row r="5" spans="1:6" ht="15" x14ac:dyDescent="0.25">
      <c r="A5" s="171" t="s">
        <v>57</v>
      </c>
      <c r="B5" s="172" t="s">
        <v>1100</v>
      </c>
      <c r="C5" s="172" t="s">
        <v>59</v>
      </c>
      <c r="D5" s="172" t="s">
        <v>1100</v>
      </c>
      <c r="E5" s="171" t="s">
        <v>59</v>
      </c>
      <c r="F5" s="169" t="s">
        <v>58</v>
      </c>
    </row>
    <row r="6" spans="1:6" ht="15" x14ac:dyDescent="0.25">
      <c r="A6" s="90" t="s">
        <v>60</v>
      </c>
      <c r="B6" s="173">
        <v>35.925972222222228</v>
      </c>
      <c r="C6" s="174" t="s">
        <v>61</v>
      </c>
      <c r="D6" s="173">
        <v>93.869176520833349</v>
      </c>
      <c r="E6" s="90" t="s">
        <v>1881</v>
      </c>
      <c r="F6" s="170">
        <v>35.185000000000002</v>
      </c>
    </row>
    <row r="7" spans="1:6" ht="15" x14ac:dyDescent="0.25">
      <c r="A7" s="90" t="s">
        <v>62</v>
      </c>
      <c r="B7" s="173">
        <v>15.658593749999998</v>
      </c>
      <c r="C7" s="174" t="s">
        <v>63</v>
      </c>
      <c r="D7" s="173">
        <v>15.658593749999998</v>
      </c>
      <c r="E7" s="90" t="s">
        <v>63</v>
      </c>
      <c r="F7" s="170">
        <v>11.16</v>
      </c>
    </row>
    <row r="8" spans="1:6" ht="15" x14ac:dyDescent="0.25">
      <c r="A8" s="90" t="s">
        <v>64</v>
      </c>
      <c r="B8" s="173">
        <v>109.52777027083334</v>
      </c>
      <c r="C8" s="174"/>
      <c r="D8" s="173">
        <v>109.52777027083334</v>
      </c>
      <c r="E8" s="90" t="s">
        <v>1880</v>
      </c>
      <c r="F8" s="170">
        <f>F6*2.61285+F7</f>
        <v>103.09312724999999</v>
      </c>
    </row>
    <row r="9" spans="1:6" ht="15" x14ac:dyDescent="0.25">
      <c r="A9" s="90" t="s">
        <v>65</v>
      </c>
      <c r="B9" s="173">
        <v>75.709201388888886</v>
      </c>
      <c r="C9" s="174" t="s">
        <v>66</v>
      </c>
      <c r="D9" s="174" t="s">
        <v>281</v>
      </c>
      <c r="E9" s="90"/>
      <c r="F9" s="170">
        <v>82.31</v>
      </c>
    </row>
    <row r="10" spans="1:6" ht="15" x14ac:dyDescent="0.25">
      <c r="A10" s="90" t="s">
        <v>1879</v>
      </c>
      <c r="B10" s="173">
        <v>250</v>
      </c>
      <c r="C10" s="174"/>
      <c r="D10" s="174">
        <v>250</v>
      </c>
      <c r="E10" s="90" t="s">
        <v>1882</v>
      </c>
      <c r="F10" s="170"/>
    </row>
    <row r="11" spans="1:6" ht="15" x14ac:dyDescent="0.25">
      <c r="A11" s="90" t="s">
        <v>67</v>
      </c>
      <c r="B11" s="173"/>
      <c r="C11" s="174"/>
      <c r="D11" s="173">
        <v>1503</v>
      </c>
      <c r="E11" s="90" t="s">
        <v>68</v>
      </c>
      <c r="F11" s="168"/>
    </row>
    <row r="12" spans="1:6" ht="15" x14ac:dyDescent="0.25">
      <c r="A12" s="90" t="s">
        <v>69</v>
      </c>
      <c r="B12" s="173">
        <v>150</v>
      </c>
      <c r="C12" s="174" t="s">
        <v>63</v>
      </c>
      <c r="D12" s="173">
        <v>1653</v>
      </c>
      <c r="E12" s="90" t="s">
        <v>1882</v>
      </c>
      <c r="F12" s="170">
        <v>150</v>
      </c>
    </row>
    <row r="13" spans="1:6" ht="15" x14ac:dyDescent="0.25">
      <c r="A13" s="105" t="s">
        <v>70</v>
      </c>
      <c r="B13" s="175">
        <v>175</v>
      </c>
      <c r="C13" s="107" t="s">
        <v>63</v>
      </c>
      <c r="D13" s="175">
        <v>1828</v>
      </c>
      <c r="E13" s="105" t="s">
        <v>71</v>
      </c>
      <c r="F13" s="170">
        <v>150</v>
      </c>
    </row>
  </sheetData>
  <mergeCells count="2">
    <mergeCell ref="A1:F1"/>
    <mergeCell ref="A2:F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75E42-98D8-4640-AD98-BB392A6D30D6}">
  <sheetPr codeName="Sheet3">
    <tabColor theme="1"/>
  </sheetPr>
  <dimension ref="A1:F13"/>
  <sheetViews>
    <sheetView zoomScaleNormal="100" workbookViewId="0">
      <selection activeCell="E23" sqref="E23"/>
    </sheetView>
  </sheetViews>
  <sheetFormatPr defaultColWidth="8.625" defaultRowHeight="14.25" x14ac:dyDescent="0.2"/>
  <cols>
    <col min="1" max="1" width="7.25" style="34" customWidth="1"/>
    <col min="2" max="2" width="7" style="34" bestFit="1" customWidth="1"/>
    <col min="3" max="3" width="6.125" style="34" bestFit="1" customWidth="1"/>
    <col min="4" max="4" width="5.5" style="34" bestFit="1" customWidth="1"/>
    <col min="5" max="5" width="26.875" style="34" bestFit="1" customWidth="1"/>
    <col min="6" max="6" width="0" style="34" hidden="1" customWidth="1"/>
    <col min="7" max="16384" width="8.625" style="34"/>
  </cols>
  <sheetData>
    <row r="1" spans="1:6" x14ac:dyDescent="0.2">
      <c r="A1" s="327" t="s">
        <v>54</v>
      </c>
      <c r="B1" s="327"/>
      <c r="C1" s="327"/>
      <c r="D1" s="327"/>
      <c r="E1" s="327"/>
      <c r="F1" s="327"/>
    </row>
    <row r="2" spans="1:6" x14ac:dyDescent="0.2">
      <c r="A2" s="328" t="s">
        <v>55</v>
      </c>
      <c r="B2" s="327"/>
      <c r="C2" s="327"/>
      <c r="D2" s="327"/>
      <c r="E2" s="327"/>
      <c r="F2" s="327"/>
    </row>
    <row r="3" spans="1:6" ht="15" x14ac:dyDescent="0.25">
      <c r="A3" s="167"/>
      <c r="B3" s="168"/>
      <c r="C3" s="168"/>
      <c r="D3" s="168"/>
      <c r="E3" s="168"/>
      <c r="F3" s="168"/>
    </row>
    <row r="4" spans="1:6" ht="15" hidden="1" x14ac:dyDescent="0.25">
      <c r="A4" s="118"/>
      <c r="B4" s="168" t="s">
        <v>56</v>
      </c>
      <c r="C4" s="168"/>
      <c r="D4" s="168"/>
      <c r="E4" s="168"/>
      <c r="F4" s="168" t="s">
        <v>56</v>
      </c>
    </row>
    <row r="5" spans="1:6" ht="15" x14ac:dyDescent="0.25">
      <c r="A5" s="171" t="s">
        <v>57</v>
      </c>
      <c r="B5" s="172" t="s">
        <v>1100</v>
      </c>
      <c r="C5" s="172" t="s">
        <v>59</v>
      </c>
      <c r="D5" s="172" t="s">
        <v>1100</v>
      </c>
      <c r="E5" s="171" t="s">
        <v>59</v>
      </c>
      <c r="F5" s="169" t="s">
        <v>58</v>
      </c>
    </row>
    <row r="6" spans="1:6" ht="15" x14ac:dyDescent="0.25">
      <c r="A6" s="90" t="s">
        <v>60</v>
      </c>
      <c r="B6" s="173">
        <v>35.185000000000002</v>
      </c>
      <c r="C6" s="174" t="s">
        <v>61</v>
      </c>
      <c r="D6" s="173">
        <f>B6*2.61285</f>
        <v>91.933127249999998</v>
      </c>
      <c r="E6" s="90" t="s">
        <v>1881</v>
      </c>
      <c r="F6" s="170">
        <v>35.185000000000002</v>
      </c>
    </row>
    <row r="7" spans="1:6" ht="15" x14ac:dyDescent="0.25">
      <c r="A7" s="90" t="s">
        <v>62</v>
      </c>
      <c r="B7" s="173">
        <v>11.16</v>
      </c>
      <c r="C7" s="174" t="s">
        <v>63</v>
      </c>
      <c r="D7" s="173">
        <f>B7</f>
        <v>11.16</v>
      </c>
      <c r="E7" s="90" t="s">
        <v>63</v>
      </c>
      <c r="F7" s="170">
        <v>11.16</v>
      </c>
    </row>
    <row r="8" spans="1:6" ht="15" x14ac:dyDescent="0.25">
      <c r="A8" s="90" t="s">
        <v>64</v>
      </c>
      <c r="B8" s="173">
        <v>103.09312724999999</v>
      </c>
      <c r="C8" s="174"/>
      <c r="D8" s="173">
        <f>B8</f>
        <v>103.09312724999999</v>
      </c>
      <c r="E8" s="90" t="s">
        <v>1880</v>
      </c>
      <c r="F8" s="170">
        <f>F6*2.61285+F7</f>
        <v>103.09312724999999</v>
      </c>
    </row>
    <row r="9" spans="1:6" ht="15" x14ac:dyDescent="0.25">
      <c r="A9" s="90" t="s">
        <v>65</v>
      </c>
      <c r="B9" s="173">
        <v>82.31</v>
      </c>
      <c r="C9" s="174" t="s">
        <v>66</v>
      </c>
      <c r="D9" s="174"/>
      <c r="E9" s="90"/>
      <c r="F9" s="170">
        <v>82.31</v>
      </c>
    </row>
    <row r="10" spans="1:6" ht="15" x14ac:dyDescent="0.25">
      <c r="A10" s="90" t="s">
        <v>1879</v>
      </c>
      <c r="B10" s="173">
        <v>250</v>
      </c>
      <c r="C10" s="174"/>
      <c r="D10" s="174">
        <v>250</v>
      </c>
      <c r="E10" s="90" t="s">
        <v>1882</v>
      </c>
      <c r="F10" s="170"/>
    </row>
    <row r="11" spans="1:6" ht="15" x14ac:dyDescent="0.25">
      <c r="A11" s="90" t="s">
        <v>67</v>
      </c>
      <c r="B11" s="174"/>
      <c r="C11" s="174"/>
      <c r="D11" s="173">
        <f>7.64*B9+B8*8.45</f>
        <v>1499.9853252624998</v>
      </c>
      <c r="E11" s="90" t="s">
        <v>68</v>
      </c>
      <c r="F11" s="168"/>
    </row>
    <row r="12" spans="1:6" ht="15" x14ac:dyDescent="0.25">
      <c r="A12" s="90" t="s">
        <v>69</v>
      </c>
      <c r="B12" s="173">
        <v>150</v>
      </c>
      <c r="C12" s="174" t="s">
        <v>63</v>
      </c>
      <c r="D12" s="173">
        <f>D11+B12</f>
        <v>1649.9853252624998</v>
      </c>
      <c r="E12" s="90" t="s">
        <v>1882</v>
      </c>
      <c r="F12" s="170">
        <v>150</v>
      </c>
    </row>
    <row r="13" spans="1:6" ht="15" x14ac:dyDescent="0.25">
      <c r="A13" s="105" t="s">
        <v>70</v>
      </c>
      <c r="B13" s="175">
        <v>150</v>
      </c>
      <c r="C13" s="107" t="s">
        <v>63</v>
      </c>
      <c r="D13" s="175">
        <f>D12+B13</f>
        <v>1799.9853252624998</v>
      </c>
      <c r="E13" s="105" t="s">
        <v>71</v>
      </c>
      <c r="F13" s="170">
        <v>150</v>
      </c>
    </row>
  </sheetData>
  <mergeCells count="2">
    <mergeCell ref="A1:F1"/>
    <mergeCell ref="A2: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31938-BE77-4093-833B-882C5993CA47}">
  <sheetPr codeName="Sheet69">
    <tabColor theme="5" tint="0.59999389629810485"/>
    <pageSetUpPr fitToPage="1"/>
  </sheetPr>
  <dimension ref="A1:I22"/>
  <sheetViews>
    <sheetView zoomScaleNormal="100" workbookViewId="0">
      <selection activeCell="H13" sqref="H13"/>
    </sheetView>
  </sheetViews>
  <sheetFormatPr defaultColWidth="8.625" defaultRowHeight="14.25" x14ac:dyDescent="0.2"/>
  <cols>
    <col min="1" max="1" width="18.125" customWidth="1"/>
    <col min="2" max="2" width="13.875" customWidth="1"/>
    <col min="3" max="3" width="8" bestFit="1" customWidth="1"/>
    <col min="4" max="4" width="13.125" customWidth="1"/>
    <col min="5" max="5" width="9.875" customWidth="1"/>
    <col min="6" max="6" width="19.875" bestFit="1" customWidth="1"/>
    <col min="7" max="7" width="8.625" customWidth="1"/>
  </cols>
  <sheetData>
    <row r="1" spans="1:9" x14ac:dyDescent="0.2">
      <c r="A1" s="330" t="s">
        <v>1706</v>
      </c>
      <c r="B1" s="330"/>
      <c r="C1" s="330"/>
      <c r="D1" s="330"/>
      <c r="E1" s="330"/>
      <c r="F1" s="330"/>
      <c r="G1" s="34"/>
    </row>
    <row r="2" spans="1:9" x14ac:dyDescent="0.2">
      <c r="A2" s="54"/>
      <c r="B2" s="54"/>
      <c r="C2" s="54"/>
      <c r="D2" s="54"/>
      <c r="E2" s="54"/>
      <c r="F2" s="54"/>
      <c r="G2" s="34"/>
    </row>
    <row r="3" spans="1:9" ht="14.1" customHeight="1" x14ac:dyDescent="0.2">
      <c r="A3" s="331" t="s">
        <v>1238</v>
      </c>
      <c r="B3" s="331" t="s">
        <v>1239</v>
      </c>
      <c r="C3" s="331" t="s">
        <v>74</v>
      </c>
      <c r="D3" s="331"/>
      <c r="E3" s="333" t="s">
        <v>75</v>
      </c>
      <c r="F3" s="331" t="s">
        <v>76</v>
      </c>
      <c r="G3" s="34"/>
      <c r="H3" s="329" t="s">
        <v>1824</v>
      </c>
      <c r="I3" s="329"/>
    </row>
    <row r="4" spans="1:9" ht="24" x14ac:dyDescent="0.2">
      <c r="A4" s="332"/>
      <c r="B4" s="332"/>
      <c r="C4" s="136" t="s">
        <v>1101</v>
      </c>
      <c r="D4" s="136" t="s">
        <v>78</v>
      </c>
      <c r="E4" s="334"/>
      <c r="F4" s="332"/>
      <c r="G4" s="34"/>
      <c r="H4" s="131" t="s">
        <v>1172</v>
      </c>
      <c r="I4" s="162" t="s">
        <v>1825</v>
      </c>
    </row>
    <row r="5" spans="1:9" x14ac:dyDescent="0.2">
      <c r="A5" s="335" t="s">
        <v>1745</v>
      </c>
      <c r="B5" s="335" t="s">
        <v>1746</v>
      </c>
      <c r="C5" s="130">
        <v>6.5091923999999999</v>
      </c>
      <c r="D5" s="151" t="s">
        <v>89</v>
      </c>
      <c r="E5" s="130">
        <v>4.3308</v>
      </c>
      <c r="F5" s="151" t="s">
        <v>686</v>
      </c>
      <c r="G5" s="34"/>
      <c r="H5" s="301">
        <f>C5/'Africa + Middle East 2021'!C5-1</f>
        <v>0.60720799999999975</v>
      </c>
      <c r="I5" s="301">
        <f>E5/'Africa + Middle East 2021'!E5-1</f>
        <v>0.60399999999999987</v>
      </c>
    </row>
    <row r="6" spans="1:9" x14ac:dyDescent="0.2">
      <c r="A6" s="335"/>
      <c r="B6" s="335"/>
      <c r="C6" s="130">
        <v>34.534735646528048</v>
      </c>
      <c r="D6" s="151" t="s">
        <v>89</v>
      </c>
      <c r="E6" s="130">
        <v>18.662400000000012</v>
      </c>
      <c r="F6" s="151" t="s">
        <v>683</v>
      </c>
      <c r="G6" s="34"/>
      <c r="H6" s="301">
        <f>C6/'Africa + Middle East 2021'!C6-1</f>
        <v>-0.64246913578089804</v>
      </c>
      <c r="I6" s="301">
        <f>E6/'Africa + Middle East 2021'!E6-1</f>
        <v>-0.65222576701750179</v>
      </c>
    </row>
    <row r="7" spans="1:9" x14ac:dyDescent="0.2">
      <c r="A7" s="151"/>
      <c r="B7" s="162"/>
      <c r="C7" s="131"/>
      <c r="D7" s="162"/>
      <c r="E7" s="162"/>
      <c r="F7" s="162"/>
      <c r="G7" s="34"/>
      <c r="H7" s="301"/>
      <c r="I7" s="301"/>
    </row>
    <row r="8" spans="1:9" x14ac:dyDescent="0.2">
      <c r="A8" s="151" t="s">
        <v>934</v>
      </c>
      <c r="B8" s="158" t="s">
        <v>1747</v>
      </c>
      <c r="C8" s="183">
        <v>183.12445858211882</v>
      </c>
      <c r="D8" s="158" t="s">
        <v>89</v>
      </c>
      <c r="E8" s="183">
        <v>115.64129999999993</v>
      </c>
      <c r="F8" s="158" t="s">
        <v>683</v>
      </c>
      <c r="G8" s="34"/>
      <c r="H8" s="301">
        <f>C8/'Africa + Middle East 2021'!C8-1</f>
        <v>0.148007044988963</v>
      </c>
      <c r="I8" s="301">
        <f>E8/'Africa + Middle East 2021'!E8-1</f>
        <v>0.30491934619355776</v>
      </c>
    </row>
    <row r="9" spans="1:9" x14ac:dyDescent="0.2">
      <c r="A9" s="151"/>
      <c r="B9" s="162"/>
      <c r="C9" s="162"/>
      <c r="D9" s="162"/>
      <c r="E9" s="162"/>
      <c r="F9" s="162"/>
      <c r="G9" s="34"/>
      <c r="H9" s="301"/>
      <c r="I9" s="301"/>
    </row>
    <row r="10" spans="1:9" x14ac:dyDescent="0.2">
      <c r="A10" s="151" t="s">
        <v>1398</v>
      </c>
      <c r="B10" s="151" t="s">
        <v>1751</v>
      </c>
      <c r="C10" s="130">
        <v>117.176382</v>
      </c>
      <c r="D10" s="151" t="s">
        <v>81</v>
      </c>
      <c r="E10" s="130">
        <v>79.489552000000003</v>
      </c>
      <c r="F10" s="151" t="s">
        <v>86</v>
      </c>
      <c r="G10" s="34"/>
      <c r="H10" s="301" t="s">
        <v>281</v>
      </c>
      <c r="I10" s="301" t="s">
        <v>281</v>
      </c>
    </row>
    <row r="11" spans="1:9" x14ac:dyDescent="0.2">
      <c r="A11" s="151"/>
      <c r="B11" s="162"/>
      <c r="C11" s="162"/>
      <c r="D11" s="162"/>
      <c r="E11" s="162"/>
      <c r="F11" s="162"/>
      <c r="G11" s="34"/>
      <c r="H11" s="301"/>
      <c r="I11" s="301"/>
    </row>
    <row r="12" spans="1:9" x14ac:dyDescent="0.2">
      <c r="A12" s="335" t="s">
        <v>1409</v>
      </c>
      <c r="B12" s="329" t="s">
        <v>1877</v>
      </c>
      <c r="C12" s="183">
        <v>55.248918629957075</v>
      </c>
      <c r="D12" s="329" t="s">
        <v>81</v>
      </c>
      <c r="E12" s="183">
        <v>36.759094231508364</v>
      </c>
      <c r="F12" s="158" t="s">
        <v>686</v>
      </c>
      <c r="G12" s="34"/>
      <c r="H12" s="301">
        <f>C12/'Africa + Middle East 2021'!C10-1</f>
        <v>0.43409715015707007</v>
      </c>
      <c r="I12" s="301">
        <f>E12/'Africa + Middle East 2021'!E10-1</f>
        <v>0.43123468079547878</v>
      </c>
    </row>
    <row r="13" spans="1:9" x14ac:dyDescent="0.2">
      <c r="A13" s="335"/>
      <c r="B13" s="335"/>
      <c r="C13" s="130">
        <v>27.280377145682198</v>
      </c>
      <c r="D13" s="335"/>
      <c r="E13" s="130">
        <v>14.603845179669124</v>
      </c>
      <c r="F13" s="151" t="s">
        <v>683</v>
      </c>
      <c r="G13" s="34"/>
      <c r="H13" s="301">
        <f>C13/'Africa + Middle East 2021'!C11-1</f>
        <v>1153.026140970924</v>
      </c>
      <c r="I13" s="301">
        <f>E13/'Africa + Middle East 2021'!E11-1</f>
        <v>333.53104460405194</v>
      </c>
    </row>
    <row r="14" spans="1:9" x14ac:dyDescent="0.2">
      <c r="A14" s="151"/>
      <c r="B14" s="162"/>
      <c r="C14" s="131"/>
      <c r="D14" s="162"/>
      <c r="E14" s="162"/>
      <c r="F14" s="162"/>
      <c r="G14" s="34"/>
      <c r="H14" s="301"/>
      <c r="I14" s="301"/>
    </row>
    <row r="15" spans="1:9" x14ac:dyDescent="0.2">
      <c r="A15" s="151" t="s">
        <v>935</v>
      </c>
      <c r="B15" s="151" t="s">
        <v>1749</v>
      </c>
      <c r="C15" s="130">
        <v>105.98128764737561</v>
      </c>
      <c r="D15" s="151" t="s">
        <v>89</v>
      </c>
      <c r="E15" s="130">
        <v>68.311099999999968</v>
      </c>
      <c r="F15" s="151" t="s">
        <v>683</v>
      </c>
      <c r="G15" s="34"/>
      <c r="H15" s="301">
        <f>C15/'Africa + Middle East 2021'!C13-1</f>
        <v>-0.62658178412328902</v>
      </c>
      <c r="I15" s="301">
        <f>E15/'Africa + Middle East 2021'!E13-1</f>
        <v>-0.56675845920453827</v>
      </c>
    </row>
    <row r="16" spans="1:9" x14ac:dyDescent="0.2">
      <c r="A16" s="152"/>
      <c r="B16" s="151"/>
      <c r="C16" s="130"/>
      <c r="D16" s="151"/>
      <c r="E16" s="151"/>
      <c r="F16" s="151"/>
      <c r="G16" s="34"/>
      <c r="H16" s="301"/>
      <c r="I16" s="301"/>
    </row>
    <row r="17" spans="1:9" x14ac:dyDescent="0.2">
      <c r="A17" s="161"/>
      <c r="B17" s="158"/>
      <c r="C17" s="86"/>
      <c r="D17" s="86"/>
      <c r="E17" s="86">
        <v>0</v>
      </c>
      <c r="F17" s="161" t="s">
        <v>133</v>
      </c>
      <c r="G17" s="34"/>
      <c r="H17" s="302" t="s">
        <v>281</v>
      </c>
      <c r="I17" s="302" t="s">
        <v>281</v>
      </c>
    </row>
    <row r="18" spans="1:9" ht="24" x14ac:dyDescent="0.2">
      <c r="A18" s="152" t="s">
        <v>1410</v>
      </c>
      <c r="B18" s="151" t="s">
        <v>135</v>
      </c>
      <c r="C18" s="128">
        <v>529.85535205166184</v>
      </c>
      <c r="D18" s="128"/>
      <c r="E18" s="128">
        <v>41.089894231508367</v>
      </c>
      <c r="F18" s="152" t="s">
        <v>136</v>
      </c>
      <c r="G18" s="34"/>
      <c r="H18" s="303">
        <f>C18/'Africa + Middle East 2021'!C16-1</f>
        <v>-9.0408631194864308E-2</v>
      </c>
      <c r="I18" s="303">
        <f>E18/'Africa + Middle East 2021'!E16-1</f>
        <v>0.4476691096341654</v>
      </c>
    </row>
    <row r="19" spans="1:9" x14ac:dyDescent="0.2">
      <c r="A19" s="153"/>
      <c r="B19" s="162"/>
      <c r="C19" s="88"/>
      <c r="D19" s="88"/>
      <c r="E19" s="88">
        <v>296.70819717966901</v>
      </c>
      <c r="F19" s="153" t="s">
        <v>138</v>
      </c>
      <c r="G19" s="34"/>
      <c r="H19" s="304"/>
      <c r="I19" s="304">
        <f>E19/'Africa + Middle East 2021'!E17-1</f>
        <v>-1.0972526653536319E-2</v>
      </c>
    </row>
    <row r="20" spans="1:9" x14ac:dyDescent="0.2">
      <c r="A20" s="181" t="s">
        <v>936</v>
      </c>
      <c r="B20" s="181"/>
      <c r="C20" s="181"/>
      <c r="D20" s="181"/>
      <c r="E20" s="181"/>
      <c r="F20" s="181"/>
      <c r="G20" s="34"/>
    </row>
    <row r="21" spans="1:9" x14ac:dyDescent="0.2">
      <c r="A21" s="182" t="s">
        <v>1750</v>
      </c>
      <c r="B21" s="182"/>
      <c r="C21" s="182"/>
      <c r="D21" s="182"/>
      <c r="E21" s="182"/>
      <c r="F21" s="182"/>
    </row>
    <row r="22" spans="1:9" x14ac:dyDescent="0.2">
      <c r="A22" s="182" t="s">
        <v>1878</v>
      </c>
      <c r="B22" s="182"/>
      <c r="C22" s="182"/>
      <c r="D22" s="182"/>
      <c r="E22" s="182"/>
      <c r="F22" s="182"/>
    </row>
  </sheetData>
  <mergeCells count="12">
    <mergeCell ref="A12:A13"/>
    <mergeCell ref="B12:B13"/>
    <mergeCell ref="D12:D13"/>
    <mergeCell ref="A5:A6"/>
    <mergeCell ref="B5:B6"/>
    <mergeCell ref="H3:I3"/>
    <mergeCell ref="A1:F1"/>
    <mergeCell ref="A3:A4"/>
    <mergeCell ref="B3:B4"/>
    <mergeCell ref="C3:D3"/>
    <mergeCell ref="E3:E4"/>
    <mergeCell ref="F3:F4"/>
  </mergeCells>
  <conditionalFormatting sqref="H5:I9 H11:I16 H18:I19">
    <cfRule type="cellIs" dxfId="13" priority="1" operator="lessThan">
      <formula>0</formula>
    </cfRule>
    <cfRule type="cellIs" dxfId="12" priority="2" operator="greaterThan">
      <formula>0</formula>
    </cfRule>
  </conditionalFormatting>
  <printOptions horizontalCentered="1" verticalCentered="1"/>
  <pageMargins left="0.7" right="0.7" top="0.75" bottom="0.75" header="0.3" footer="0.3"/>
  <pageSetup paperSize="9" scale="9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89C8E-F5DF-474E-B498-4491183DD1AB}">
  <sheetPr codeName="Sheet4">
    <tabColor theme="5" tint="0.59999389629810485"/>
    <pageSetUpPr fitToPage="1"/>
  </sheetPr>
  <dimension ref="A1:F19"/>
  <sheetViews>
    <sheetView zoomScaleNormal="100" workbookViewId="0">
      <selection activeCell="C18" sqref="C18"/>
    </sheetView>
  </sheetViews>
  <sheetFormatPr defaultColWidth="8.625" defaultRowHeight="14.25" x14ac:dyDescent="0.2"/>
  <cols>
    <col min="1" max="1" width="17.125" style="34" customWidth="1"/>
    <col min="2" max="2" width="12.125" style="34" customWidth="1"/>
    <col min="3" max="3" width="6.875" style="34" customWidth="1"/>
    <col min="4" max="4" width="9.875" style="34" customWidth="1"/>
    <col min="5" max="5" width="7.875" style="34" customWidth="1"/>
    <col min="6" max="6" width="20.125" style="34" customWidth="1"/>
    <col min="7" max="16384" width="8.625" style="34"/>
  </cols>
  <sheetData>
    <row r="1" spans="1:6" x14ac:dyDescent="0.2">
      <c r="A1" s="330" t="s">
        <v>1562</v>
      </c>
      <c r="B1" s="330"/>
      <c r="C1" s="330"/>
      <c r="D1" s="330"/>
      <c r="E1" s="330"/>
      <c r="F1" s="330"/>
    </row>
    <row r="2" spans="1:6" x14ac:dyDescent="0.2">
      <c r="A2" s="294" t="s">
        <v>1802</v>
      </c>
      <c r="B2" s="54"/>
      <c r="C2" s="54"/>
      <c r="D2" s="54"/>
      <c r="E2" s="54"/>
      <c r="F2" s="54"/>
    </row>
    <row r="3" spans="1:6" ht="14.1" customHeight="1" x14ac:dyDescent="0.2">
      <c r="A3" s="337" t="s">
        <v>679</v>
      </c>
      <c r="B3" s="331" t="s">
        <v>680</v>
      </c>
      <c r="C3" s="331" t="s">
        <v>74</v>
      </c>
      <c r="D3" s="331"/>
      <c r="E3" s="333" t="s">
        <v>75</v>
      </c>
      <c r="F3" s="331" t="s">
        <v>76</v>
      </c>
    </row>
    <row r="4" spans="1:6" ht="36" x14ac:dyDescent="0.2">
      <c r="A4" s="338"/>
      <c r="B4" s="332"/>
      <c r="C4" s="136" t="s">
        <v>1101</v>
      </c>
      <c r="D4" s="136" t="s">
        <v>78</v>
      </c>
      <c r="E4" s="334"/>
      <c r="F4" s="332"/>
    </row>
    <row r="5" spans="1:6" x14ac:dyDescent="0.2">
      <c r="A5" s="326" t="s">
        <v>1745</v>
      </c>
      <c r="B5" s="329" t="s">
        <v>1813</v>
      </c>
      <c r="C5" s="183">
        <v>4.0500000000000007</v>
      </c>
      <c r="D5" s="158" t="s">
        <v>89</v>
      </c>
      <c r="E5" s="183">
        <v>2.7</v>
      </c>
      <c r="F5" s="158" t="s">
        <v>686</v>
      </c>
    </row>
    <row r="6" spans="1:6" x14ac:dyDescent="0.2">
      <c r="A6" s="326"/>
      <c r="B6" s="335"/>
      <c r="C6" s="130">
        <v>96.592320000000015</v>
      </c>
      <c r="D6" s="151" t="s">
        <v>89</v>
      </c>
      <c r="E6" s="130">
        <v>53.662400000000012</v>
      </c>
      <c r="F6" s="151" t="s">
        <v>683</v>
      </c>
    </row>
    <row r="7" spans="1:6" x14ac:dyDescent="0.2">
      <c r="A7" s="152"/>
      <c r="B7" s="162"/>
      <c r="C7" s="131"/>
      <c r="D7" s="162"/>
      <c r="E7" s="162"/>
      <c r="F7" s="162"/>
    </row>
    <row r="8" spans="1:6" x14ac:dyDescent="0.2">
      <c r="A8" s="152" t="s">
        <v>934</v>
      </c>
      <c r="B8" s="151" t="s">
        <v>496</v>
      </c>
      <c r="C8" s="130">
        <v>159.5150999999999</v>
      </c>
      <c r="D8" s="151" t="s">
        <v>89</v>
      </c>
      <c r="E8" s="130">
        <v>88.619499999999945</v>
      </c>
      <c r="F8" s="151" t="s">
        <v>683</v>
      </c>
    </row>
    <row r="9" spans="1:6" x14ac:dyDescent="0.2">
      <c r="A9" s="152"/>
      <c r="B9" s="162"/>
      <c r="C9" s="162"/>
      <c r="D9" s="162"/>
      <c r="E9" s="162"/>
      <c r="F9" s="162"/>
    </row>
    <row r="10" spans="1:6" x14ac:dyDescent="0.2">
      <c r="A10" s="326" t="s">
        <v>1409</v>
      </c>
      <c r="B10" s="329" t="s">
        <v>496</v>
      </c>
      <c r="C10" s="183">
        <v>38.525227265046802</v>
      </c>
      <c r="D10" s="329" t="s">
        <v>81</v>
      </c>
      <c r="E10" s="183">
        <v>25.683484843364539</v>
      </c>
      <c r="F10" s="158" t="s">
        <v>686</v>
      </c>
    </row>
    <row r="11" spans="1:6" x14ac:dyDescent="0.2">
      <c r="A11" s="326"/>
      <c r="B11" s="336"/>
      <c r="C11" s="131">
        <v>2.3639306058292779E-2</v>
      </c>
      <c r="D11" s="336"/>
      <c r="E11" s="131">
        <v>4.3654678437853534E-2</v>
      </c>
      <c r="F11" s="162" t="s">
        <v>683</v>
      </c>
    </row>
    <row r="12" spans="1:6" x14ac:dyDescent="0.2">
      <c r="A12" s="152"/>
      <c r="B12" s="151"/>
      <c r="C12" s="130"/>
      <c r="D12" s="151"/>
      <c r="E12" s="151"/>
      <c r="F12" s="151"/>
    </row>
    <row r="13" spans="1:6" x14ac:dyDescent="0.2">
      <c r="A13" s="152" t="s">
        <v>935</v>
      </c>
      <c r="B13" s="151" t="s">
        <v>496</v>
      </c>
      <c r="C13" s="130">
        <v>283.81392000000005</v>
      </c>
      <c r="D13" s="151" t="s">
        <v>89</v>
      </c>
      <c r="E13" s="130">
        <v>157.67440000000002</v>
      </c>
      <c r="F13" s="151" t="s">
        <v>683</v>
      </c>
    </row>
    <row r="14" spans="1:6" x14ac:dyDescent="0.2">
      <c r="A14" s="152"/>
      <c r="B14" s="151"/>
      <c r="C14" s="130"/>
      <c r="D14" s="151"/>
      <c r="E14" s="151"/>
      <c r="F14" s="151"/>
    </row>
    <row r="15" spans="1:6" x14ac:dyDescent="0.2">
      <c r="A15" s="161"/>
      <c r="B15" s="158"/>
      <c r="C15" s="86"/>
      <c r="D15" s="86"/>
      <c r="E15" s="86">
        <v>0</v>
      </c>
      <c r="F15" s="161" t="s">
        <v>133</v>
      </c>
    </row>
    <row r="16" spans="1:6" ht="24" x14ac:dyDescent="0.2">
      <c r="A16" s="152" t="s">
        <v>1410</v>
      </c>
      <c r="B16" s="151" t="s">
        <v>135</v>
      </c>
      <c r="C16" s="128">
        <v>582.52020657110506</v>
      </c>
      <c r="D16" s="128"/>
      <c r="E16" s="128">
        <v>28.383484843364538</v>
      </c>
      <c r="F16" s="152" t="s">
        <v>136</v>
      </c>
    </row>
    <row r="17" spans="1:6" x14ac:dyDescent="0.2">
      <c r="A17" s="153"/>
      <c r="B17" s="162"/>
      <c r="C17" s="88"/>
      <c r="D17" s="88"/>
      <c r="E17" s="88">
        <v>299.99995467843786</v>
      </c>
      <c r="F17" s="153" t="s">
        <v>138</v>
      </c>
    </row>
    <row r="18" spans="1:6" x14ac:dyDescent="0.2">
      <c r="A18" s="181" t="s">
        <v>936</v>
      </c>
      <c r="B18" s="181"/>
      <c r="C18" s="181"/>
      <c r="D18" s="181"/>
      <c r="E18" s="181"/>
      <c r="F18" s="181"/>
    </row>
    <row r="19" spans="1:6" x14ac:dyDescent="0.2">
      <c r="A19" s="182" t="s">
        <v>1083</v>
      </c>
      <c r="B19" s="182"/>
      <c r="C19" s="182"/>
      <c r="D19" s="182"/>
      <c r="E19" s="182"/>
      <c r="F19" s="182"/>
    </row>
  </sheetData>
  <mergeCells count="11">
    <mergeCell ref="D10:D11"/>
    <mergeCell ref="A10:A11"/>
    <mergeCell ref="B10:B11"/>
    <mergeCell ref="A1:F1"/>
    <mergeCell ref="A5:A6"/>
    <mergeCell ref="B5:B6"/>
    <mergeCell ref="A3:A4"/>
    <mergeCell ref="B3:B4"/>
    <mergeCell ref="C3:D3"/>
    <mergeCell ref="E3:E4"/>
    <mergeCell ref="F3:F4"/>
  </mergeCells>
  <printOptions horizontalCentered="1" verticalCentered="1"/>
  <pageMargins left="0.7" right="0.7" top="0.75" bottom="0.75" header="0.3" footer="0.3"/>
  <pageSetup paperSize="9" scale="9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EE68C-0426-4BD6-A339-F5C139593763}">
  <sheetPr codeName="Sheet70"/>
  <dimension ref="A1:E21"/>
  <sheetViews>
    <sheetView zoomScaleNormal="100" workbookViewId="0">
      <selection activeCell="E8" sqref="E8:E9"/>
    </sheetView>
  </sheetViews>
  <sheetFormatPr defaultColWidth="8.625" defaultRowHeight="14.25" x14ac:dyDescent="0.2"/>
  <cols>
    <col min="1" max="1" width="19.25" style="196" customWidth="1"/>
    <col min="2" max="2" width="14.125" style="196" customWidth="1"/>
    <col min="3" max="3" width="11.875" style="196" customWidth="1"/>
    <col min="4" max="4" width="15.125" style="196" customWidth="1"/>
    <col min="5" max="5" width="23.5" style="196" customWidth="1"/>
    <col min="6" max="16384" width="8.625" style="196"/>
  </cols>
  <sheetData>
    <row r="1" spans="1:5" ht="15" x14ac:dyDescent="0.25">
      <c r="A1" s="3" t="s">
        <v>1561</v>
      </c>
      <c r="B1" s="229"/>
      <c r="C1" s="229"/>
      <c r="D1" s="199"/>
      <c r="E1" s="229"/>
    </row>
    <row r="2" spans="1:5" ht="15" x14ac:dyDescent="0.25">
      <c r="A2" s="229"/>
      <c r="B2" s="229"/>
      <c r="C2" s="229"/>
      <c r="D2" s="199"/>
      <c r="E2" s="229"/>
    </row>
    <row r="3" spans="1:5" ht="14.1" customHeight="1" x14ac:dyDescent="0.2">
      <c r="A3" s="337" t="s">
        <v>507</v>
      </c>
      <c r="B3" s="135" t="s">
        <v>142</v>
      </c>
      <c r="C3" s="331" t="s">
        <v>143</v>
      </c>
      <c r="D3" s="331" t="s">
        <v>144</v>
      </c>
      <c r="E3" s="331" t="s">
        <v>145</v>
      </c>
    </row>
    <row r="4" spans="1:5" ht="62.45" customHeight="1" x14ac:dyDescent="0.2">
      <c r="A4" s="339"/>
      <c r="B4" s="151" t="s">
        <v>714</v>
      </c>
      <c r="C4" s="340"/>
      <c r="D4" s="340"/>
      <c r="E4" s="340"/>
    </row>
    <row r="5" spans="1:5" x14ac:dyDescent="0.2">
      <c r="A5" s="341" t="s">
        <v>971</v>
      </c>
      <c r="B5" s="158" t="s">
        <v>939</v>
      </c>
      <c r="C5" s="183">
        <v>153</v>
      </c>
      <c r="D5" s="158" t="s">
        <v>514</v>
      </c>
      <c r="E5" s="329" t="s">
        <v>940</v>
      </c>
    </row>
    <row r="6" spans="1:5" x14ac:dyDescent="0.2">
      <c r="A6" s="326"/>
      <c r="B6" s="151" t="s">
        <v>941</v>
      </c>
      <c r="C6" s="130">
        <v>17.5</v>
      </c>
      <c r="D6" s="151" t="s">
        <v>149</v>
      </c>
      <c r="E6" s="335"/>
    </row>
    <row r="7" spans="1:5" x14ac:dyDescent="0.2">
      <c r="A7" s="152"/>
      <c r="B7" s="162"/>
      <c r="C7" s="131"/>
      <c r="D7" s="162"/>
      <c r="E7" s="162"/>
    </row>
    <row r="8" spans="1:5" x14ac:dyDescent="0.2">
      <c r="A8" s="326" t="s">
        <v>942</v>
      </c>
      <c r="B8" s="244" t="s">
        <v>147</v>
      </c>
      <c r="C8" s="130">
        <v>558</v>
      </c>
      <c r="D8" s="151" t="s">
        <v>514</v>
      </c>
      <c r="E8" s="335" t="s">
        <v>1411</v>
      </c>
    </row>
    <row r="9" spans="1:5" x14ac:dyDescent="0.2">
      <c r="A9" s="326"/>
      <c r="B9" s="151" t="s">
        <v>1412</v>
      </c>
      <c r="C9" s="130">
        <v>72</v>
      </c>
      <c r="D9" s="151" t="s">
        <v>149</v>
      </c>
      <c r="E9" s="335"/>
    </row>
    <row r="10" spans="1:5" x14ac:dyDescent="0.2">
      <c r="A10" s="152"/>
      <c r="B10" s="162"/>
      <c r="C10" s="131"/>
      <c r="D10" s="162"/>
      <c r="E10" s="162"/>
    </row>
    <row r="11" spans="1:5" x14ac:dyDescent="0.2">
      <c r="A11" s="326" t="s">
        <v>1398</v>
      </c>
      <c r="B11" s="213" t="s">
        <v>1413</v>
      </c>
      <c r="C11" s="130">
        <v>441</v>
      </c>
      <c r="D11" s="151" t="s">
        <v>514</v>
      </c>
      <c r="E11" s="335" t="s">
        <v>1414</v>
      </c>
    </row>
    <row r="12" spans="1:5" x14ac:dyDescent="0.2">
      <c r="A12" s="326"/>
      <c r="B12" s="151" t="s">
        <v>281</v>
      </c>
      <c r="C12" s="130">
        <v>0</v>
      </c>
      <c r="D12" s="151" t="s">
        <v>149</v>
      </c>
      <c r="E12" s="335"/>
    </row>
    <row r="13" spans="1:5" x14ac:dyDescent="0.2">
      <c r="A13" s="152"/>
      <c r="B13" s="162"/>
      <c r="C13" s="131"/>
      <c r="D13" s="162"/>
      <c r="E13" s="162"/>
    </row>
    <row r="14" spans="1:5" x14ac:dyDescent="0.2">
      <c r="A14" s="326" t="s">
        <v>1415</v>
      </c>
      <c r="B14" s="151" t="s">
        <v>946</v>
      </c>
      <c r="C14" s="130">
        <v>277</v>
      </c>
      <c r="D14" s="151" t="s">
        <v>514</v>
      </c>
      <c r="E14" s="335" t="s">
        <v>947</v>
      </c>
    </row>
    <row r="15" spans="1:5" x14ac:dyDescent="0.2">
      <c r="A15" s="326"/>
      <c r="B15" s="151" t="s">
        <v>1416</v>
      </c>
      <c r="C15" s="130">
        <v>33</v>
      </c>
      <c r="D15" s="151" t="s">
        <v>149</v>
      </c>
      <c r="E15" s="335"/>
    </row>
    <row r="16" spans="1:5" x14ac:dyDescent="0.2">
      <c r="A16" s="152"/>
      <c r="B16" s="162"/>
      <c r="C16" s="131"/>
      <c r="D16" s="162"/>
      <c r="E16" s="162"/>
    </row>
    <row r="17" spans="1:5" x14ac:dyDescent="0.2">
      <c r="A17" s="326" t="s">
        <v>948</v>
      </c>
      <c r="B17" s="151" t="s">
        <v>1417</v>
      </c>
      <c r="C17" s="130">
        <v>853</v>
      </c>
      <c r="D17" s="151" t="s">
        <v>514</v>
      </c>
      <c r="E17" s="335" t="s">
        <v>1418</v>
      </c>
    </row>
    <row r="18" spans="1:5" x14ac:dyDescent="0.2">
      <c r="A18" s="326"/>
      <c r="B18" s="151" t="s">
        <v>1419</v>
      </c>
      <c r="C18" s="130">
        <v>104</v>
      </c>
      <c r="D18" s="151" t="s">
        <v>149</v>
      </c>
      <c r="E18" s="335"/>
    </row>
    <row r="19" spans="1:5" x14ac:dyDescent="0.2">
      <c r="A19" s="153"/>
      <c r="B19" s="162"/>
      <c r="C19" s="131"/>
      <c r="D19" s="162"/>
      <c r="E19" s="162"/>
    </row>
    <row r="20" spans="1:5" x14ac:dyDescent="0.2">
      <c r="A20" s="180" t="s">
        <v>170</v>
      </c>
      <c r="B20" s="180"/>
      <c r="C20" s="180"/>
      <c r="D20" s="180"/>
      <c r="E20" s="180"/>
    </row>
    <row r="21" spans="1:5" x14ac:dyDescent="0.2">
      <c r="A21" s="116" t="s">
        <v>1804</v>
      </c>
      <c r="B21" s="116"/>
      <c r="C21" s="116"/>
      <c r="D21" s="116"/>
      <c r="E21" s="116"/>
    </row>
  </sheetData>
  <mergeCells count="14">
    <mergeCell ref="A8:A9"/>
    <mergeCell ref="E8:E9"/>
    <mergeCell ref="A3:A4"/>
    <mergeCell ref="C3:C4"/>
    <mergeCell ref="D3:D4"/>
    <mergeCell ref="E3:E4"/>
    <mergeCell ref="A5:A6"/>
    <mergeCell ref="E5:E6"/>
    <mergeCell ref="A14:A15"/>
    <mergeCell ref="E14:E15"/>
    <mergeCell ref="A17:A18"/>
    <mergeCell ref="E17:E18"/>
    <mergeCell ref="A11:A12"/>
    <mergeCell ref="E11:E12"/>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508A4-B20E-4031-BA25-202799F2CD59}">
  <sheetPr codeName="Sheet5"/>
  <dimension ref="A1:E15"/>
  <sheetViews>
    <sheetView zoomScaleNormal="100" workbookViewId="0">
      <selection activeCell="E17" sqref="E17"/>
    </sheetView>
  </sheetViews>
  <sheetFormatPr defaultColWidth="8.625" defaultRowHeight="14.25" x14ac:dyDescent="0.2"/>
  <cols>
    <col min="1" max="1" width="20.375" style="34" customWidth="1"/>
    <col min="2" max="2" width="15" style="34" customWidth="1"/>
    <col min="3" max="3" width="13.875" style="34" customWidth="1"/>
    <col min="4" max="4" width="19.125" style="34" customWidth="1"/>
    <col min="5" max="5" width="15.875" style="34" customWidth="1"/>
    <col min="6" max="16384" width="8.625" style="34"/>
  </cols>
  <sheetData>
    <row r="1" spans="1:5" ht="15" x14ac:dyDescent="0.25">
      <c r="A1" s="113" t="s">
        <v>1560</v>
      </c>
      <c r="B1" s="118"/>
      <c r="C1" s="118"/>
      <c r="E1" s="118"/>
    </row>
    <row r="2" spans="1:5" ht="15" x14ac:dyDescent="0.25">
      <c r="A2" s="118"/>
      <c r="B2" s="118"/>
      <c r="C2" s="118"/>
      <c r="E2" s="118"/>
    </row>
    <row r="3" spans="1:5" ht="14.1" customHeight="1" x14ac:dyDescent="0.2">
      <c r="A3" s="331" t="s">
        <v>507</v>
      </c>
      <c r="B3" s="135" t="s">
        <v>142</v>
      </c>
      <c r="C3" s="331" t="s">
        <v>143</v>
      </c>
      <c r="D3" s="331" t="s">
        <v>937</v>
      </c>
      <c r="E3" s="331" t="s">
        <v>145</v>
      </c>
    </row>
    <row r="4" spans="1:5" ht="62.45" customHeight="1" x14ac:dyDescent="0.2">
      <c r="A4" s="340"/>
      <c r="B4" s="151" t="s">
        <v>714</v>
      </c>
      <c r="C4" s="340"/>
      <c r="D4" s="340"/>
      <c r="E4" s="340"/>
    </row>
    <row r="5" spans="1:5" x14ac:dyDescent="0.2">
      <c r="A5" s="329" t="s">
        <v>938</v>
      </c>
      <c r="B5" s="158" t="s">
        <v>939</v>
      </c>
      <c r="C5" s="183">
        <v>146.0856918690319</v>
      </c>
      <c r="D5" s="158" t="s">
        <v>514</v>
      </c>
      <c r="E5" s="329" t="s">
        <v>940</v>
      </c>
    </row>
    <row r="6" spans="1:5" x14ac:dyDescent="0.2">
      <c r="A6" s="335"/>
      <c r="B6" s="162" t="s">
        <v>941</v>
      </c>
      <c r="C6" s="131">
        <v>17.5</v>
      </c>
      <c r="D6" s="162" t="s">
        <v>149</v>
      </c>
      <c r="E6" s="336"/>
    </row>
    <row r="7" spans="1:5" x14ac:dyDescent="0.2">
      <c r="A7" s="335" t="s">
        <v>942</v>
      </c>
      <c r="B7" s="158" t="s">
        <v>943</v>
      </c>
      <c r="C7" s="183">
        <v>454</v>
      </c>
      <c r="D7" s="158" t="s">
        <v>514</v>
      </c>
      <c r="E7" s="329" t="s">
        <v>944</v>
      </c>
    </row>
    <row r="8" spans="1:5" x14ac:dyDescent="0.2">
      <c r="A8" s="335"/>
      <c r="B8" s="162" t="s">
        <v>1051</v>
      </c>
      <c r="C8" s="131">
        <v>55</v>
      </c>
      <c r="D8" s="162" t="s">
        <v>149</v>
      </c>
      <c r="E8" s="336"/>
    </row>
    <row r="9" spans="1:5" x14ac:dyDescent="0.2">
      <c r="A9" s="335" t="s">
        <v>945</v>
      </c>
      <c r="B9" s="158" t="s">
        <v>946</v>
      </c>
      <c r="C9" s="183">
        <v>290</v>
      </c>
      <c r="D9" s="158" t="s">
        <v>514</v>
      </c>
      <c r="E9" s="329" t="s">
        <v>947</v>
      </c>
    </row>
    <row r="10" spans="1:5" x14ac:dyDescent="0.2">
      <c r="A10" s="335"/>
      <c r="B10" s="162" t="s">
        <v>1052</v>
      </c>
      <c r="C10" s="131">
        <v>36.9</v>
      </c>
      <c r="D10" s="162" t="s">
        <v>149</v>
      </c>
      <c r="E10" s="336"/>
    </row>
    <row r="11" spans="1:5" x14ac:dyDescent="0.2">
      <c r="A11" s="335" t="s">
        <v>948</v>
      </c>
      <c r="B11" s="151" t="s">
        <v>949</v>
      </c>
      <c r="C11" s="130">
        <v>604</v>
      </c>
      <c r="D11" s="151" t="s">
        <v>514</v>
      </c>
      <c r="E11" s="335" t="s">
        <v>950</v>
      </c>
    </row>
    <row r="12" spans="1:5" x14ac:dyDescent="0.2">
      <c r="A12" s="336"/>
      <c r="B12" s="162" t="s">
        <v>1053</v>
      </c>
      <c r="C12" s="131">
        <v>106.8</v>
      </c>
      <c r="D12" s="162" t="s">
        <v>149</v>
      </c>
      <c r="E12" s="336"/>
    </row>
    <row r="13" spans="1:5" x14ac:dyDescent="0.2">
      <c r="A13" s="180" t="s">
        <v>170</v>
      </c>
      <c r="B13" s="180"/>
      <c r="C13" s="180"/>
      <c r="D13" s="180"/>
      <c r="E13" s="180"/>
    </row>
    <row r="14" spans="1:5" x14ac:dyDescent="0.2">
      <c r="A14" s="116" t="s">
        <v>171</v>
      </c>
      <c r="B14" s="116"/>
      <c r="C14" s="116"/>
      <c r="D14" s="116"/>
      <c r="E14" s="116"/>
    </row>
    <row r="15" spans="1:5" x14ac:dyDescent="0.2">
      <c r="C15" s="128"/>
      <c r="D15" s="151"/>
    </row>
  </sheetData>
  <mergeCells count="12">
    <mergeCell ref="A11:A12"/>
    <mergeCell ref="E11:E12"/>
    <mergeCell ref="D3:D4"/>
    <mergeCell ref="A3:A4"/>
    <mergeCell ref="C3:C4"/>
    <mergeCell ref="E3:E4"/>
    <mergeCell ref="A9:A10"/>
    <mergeCell ref="E9:E10"/>
    <mergeCell ref="A5:A6"/>
    <mergeCell ref="E5:E6"/>
    <mergeCell ref="A7:A8"/>
    <mergeCell ref="E7:E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92787-FA7E-4570-8D7B-C99AC6880E93}">
  <sheetPr codeName="Sheet71">
    <pageSetUpPr fitToPage="1"/>
  </sheetPr>
  <dimension ref="A1:H41"/>
  <sheetViews>
    <sheetView zoomScaleNormal="100" workbookViewId="0">
      <selection activeCell="A29" sqref="A29"/>
    </sheetView>
  </sheetViews>
  <sheetFormatPr defaultColWidth="8.625" defaultRowHeight="14.25" x14ac:dyDescent="0.2"/>
  <cols>
    <col min="1" max="1" width="24" style="196" customWidth="1"/>
    <col min="2" max="6" width="18" style="196" customWidth="1"/>
  </cols>
  <sheetData>
    <row r="1" spans="1:8" x14ac:dyDescent="0.2">
      <c r="A1" s="16" t="s">
        <v>172</v>
      </c>
      <c r="B1" s="17" t="s">
        <v>951</v>
      </c>
      <c r="C1" s="17"/>
      <c r="D1" s="16" t="s">
        <v>173</v>
      </c>
      <c r="E1" s="32" t="s">
        <v>971</v>
      </c>
      <c r="F1" s="17"/>
      <c r="G1" s="34"/>
    </row>
    <row r="2" spans="1:8" x14ac:dyDescent="0.2">
      <c r="A2" s="4"/>
      <c r="B2" s="4"/>
      <c r="C2" s="4"/>
      <c r="D2" s="4"/>
      <c r="E2" s="4"/>
      <c r="F2" s="4"/>
      <c r="G2" s="34"/>
    </row>
    <row r="3" spans="1:8" ht="15.75" x14ac:dyDescent="0.2">
      <c r="A3" s="3" t="s">
        <v>174</v>
      </c>
      <c r="B3" s="5"/>
      <c r="C3" s="5"/>
      <c r="D3" s="5"/>
      <c r="E3" s="5"/>
      <c r="F3" s="5"/>
      <c r="G3" s="34"/>
    </row>
    <row r="4" spans="1:8" x14ac:dyDescent="0.2">
      <c r="A4" s="18" t="s">
        <v>206</v>
      </c>
      <c r="B4" s="19" t="s">
        <v>176</v>
      </c>
      <c r="C4" s="19" t="s">
        <v>177</v>
      </c>
      <c r="D4" s="19" t="s">
        <v>67</v>
      </c>
      <c r="E4" s="19" t="s">
        <v>178</v>
      </c>
      <c r="F4" s="19" t="s">
        <v>179</v>
      </c>
      <c r="G4" s="34"/>
    </row>
    <row r="5" spans="1:8" x14ac:dyDescent="0.2">
      <c r="A5" s="6" t="s">
        <v>1007</v>
      </c>
      <c r="B5" s="55">
        <v>153</v>
      </c>
      <c r="C5" s="55">
        <v>153</v>
      </c>
      <c r="D5" s="55">
        <v>17.5</v>
      </c>
      <c r="E5" s="55">
        <v>17.5</v>
      </c>
      <c r="F5" s="55"/>
      <c r="G5" s="34"/>
    </row>
    <row r="6" spans="1:8" x14ac:dyDescent="0.2">
      <c r="A6" s="4"/>
      <c r="B6" s="5"/>
      <c r="C6" s="5"/>
      <c r="D6" s="5"/>
      <c r="E6" s="5"/>
      <c r="F6" s="55"/>
      <c r="G6" s="34"/>
    </row>
    <row r="7" spans="1:8" x14ac:dyDescent="0.2">
      <c r="A7" s="15" t="s">
        <v>183</v>
      </c>
      <c r="B7" s="20"/>
      <c r="C7" s="20" t="s">
        <v>184</v>
      </c>
      <c r="D7" s="20" t="s">
        <v>185</v>
      </c>
      <c r="E7" s="20" t="s">
        <v>186</v>
      </c>
      <c r="F7" s="20" t="s">
        <v>187</v>
      </c>
      <c r="G7" s="34"/>
    </row>
    <row r="8" spans="1:8" x14ac:dyDescent="0.2">
      <c r="A8" s="6"/>
      <c r="B8" s="19" t="s">
        <v>188</v>
      </c>
      <c r="C8" s="19" t="s">
        <v>189</v>
      </c>
      <c r="D8" s="19" t="s">
        <v>190</v>
      </c>
      <c r="E8" s="19" t="s">
        <v>1101</v>
      </c>
      <c r="F8" s="19" t="s">
        <v>1102</v>
      </c>
      <c r="G8" s="34"/>
    </row>
    <row r="9" spans="1:8" ht="15" x14ac:dyDescent="0.25">
      <c r="A9" s="4" t="s">
        <v>191</v>
      </c>
      <c r="B9" s="5" t="s">
        <v>1420</v>
      </c>
      <c r="C9" s="342" t="s">
        <v>1421</v>
      </c>
      <c r="D9" s="342"/>
      <c r="E9" s="342"/>
      <c r="F9" s="342"/>
      <c r="G9" s="34"/>
    </row>
    <row r="10" spans="1:8" ht="15" x14ac:dyDescent="0.25">
      <c r="A10" s="4" t="s">
        <v>194</v>
      </c>
      <c r="B10" s="5" t="s">
        <v>1420</v>
      </c>
      <c r="C10" s="343"/>
      <c r="D10" s="343"/>
      <c r="E10" s="343"/>
      <c r="F10" s="343"/>
      <c r="G10" s="34"/>
    </row>
    <row r="11" spans="1:8" ht="15" x14ac:dyDescent="0.25">
      <c r="A11" s="4" t="s">
        <v>195</v>
      </c>
      <c r="B11" s="5" t="s">
        <v>1420</v>
      </c>
      <c r="C11" s="343"/>
      <c r="D11" s="343"/>
      <c r="E11" s="343"/>
      <c r="F11" s="343"/>
      <c r="G11" s="34"/>
    </row>
    <row r="12" spans="1:8" x14ac:dyDescent="0.2">
      <c r="A12" s="4" t="s">
        <v>197</v>
      </c>
      <c r="B12" s="5" t="s">
        <v>1420</v>
      </c>
      <c r="C12" s="55">
        <v>239.26239999999999</v>
      </c>
      <c r="D12" s="55">
        <v>155.52055999999999</v>
      </c>
      <c r="E12" s="55">
        <v>287.79050000000001</v>
      </c>
      <c r="F12" s="55">
        <v>1850.4980949142675</v>
      </c>
      <c r="G12" s="34"/>
      <c r="H12" s="265"/>
    </row>
    <row r="13" spans="1:8" x14ac:dyDescent="0.2">
      <c r="A13" s="4"/>
      <c r="B13" s="5"/>
      <c r="C13" s="5"/>
      <c r="D13" s="5"/>
      <c r="E13" s="5"/>
      <c r="F13" s="5"/>
      <c r="G13" s="34"/>
    </row>
    <row r="14" spans="1:8" x14ac:dyDescent="0.2">
      <c r="A14" s="15" t="s">
        <v>1112</v>
      </c>
      <c r="B14" s="20" t="s">
        <v>199</v>
      </c>
      <c r="C14" s="20" t="s">
        <v>200</v>
      </c>
      <c r="D14" s="20" t="s">
        <v>201</v>
      </c>
      <c r="E14" s="20" t="s">
        <v>202</v>
      </c>
      <c r="F14" s="20" t="s">
        <v>203</v>
      </c>
      <c r="G14" s="34"/>
    </row>
    <row r="15" spans="1:8" x14ac:dyDescent="0.2">
      <c r="A15" s="5" t="s">
        <v>204</v>
      </c>
      <c r="B15" s="19" t="s">
        <v>57</v>
      </c>
      <c r="C15" s="19" t="s">
        <v>205</v>
      </c>
      <c r="D15" s="19" t="s">
        <v>1101</v>
      </c>
      <c r="E15" s="19" t="s">
        <v>1102</v>
      </c>
      <c r="F15" s="19" t="s">
        <v>206</v>
      </c>
      <c r="G15" s="34"/>
    </row>
    <row r="16" spans="1:8" ht="15" x14ac:dyDescent="0.25">
      <c r="A16" s="344" t="s">
        <v>975</v>
      </c>
      <c r="B16" s="5" t="s">
        <v>208</v>
      </c>
      <c r="C16" s="345" t="s">
        <v>965</v>
      </c>
      <c r="D16" s="345"/>
      <c r="E16" s="345"/>
      <c r="F16" s="345"/>
      <c r="G16" s="34"/>
    </row>
    <row r="17" spans="1:8" ht="15" x14ac:dyDescent="0.25">
      <c r="A17" s="344"/>
      <c r="B17" s="5" t="s">
        <v>210</v>
      </c>
      <c r="C17" s="346"/>
      <c r="D17" s="346"/>
      <c r="E17" s="346"/>
      <c r="F17" s="346"/>
      <c r="G17" s="34"/>
    </row>
    <row r="18" spans="1:8" ht="15" x14ac:dyDescent="0.25">
      <c r="A18" s="344"/>
      <c r="B18" s="5" t="s">
        <v>211</v>
      </c>
      <c r="C18" s="346"/>
      <c r="D18" s="346"/>
      <c r="E18" s="346"/>
      <c r="F18" s="346"/>
      <c r="G18" s="34"/>
    </row>
    <row r="19" spans="1:8" x14ac:dyDescent="0.2">
      <c r="A19" s="344"/>
      <c r="B19" s="5" t="s">
        <v>67</v>
      </c>
      <c r="C19" s="346"/>
      <c r="D19" s="346"/>
      <c r="E19" s="346"/>
      <c r="F19" s="346"/>
      <c r="G19" s="34"/>
    </row>
    <row r="20" spans="1:8" ht="15" customHeight="1" x14ac:dyDescent="0.25">
      <c r="A20" s="344"/>
      <c r="B20" s="5" t="s">
        <v>213</v>
      </c>
      <c r="C20" s="346"/>
      <c r="D20" s="346"/>
      <c r="E20" s="346"/>
      <c r="F20" s="346"/>
      <c r="G20" s="34"/>
    </row>
    <row r="21" spans="1:8" x14ac:dyDescent="0.2">
      <c r="A21" s="344"/>
      <c r="B21" s="5" t="s">
        <v>178</v>
      </c>
      <c r="C21" s="346"/>
      <c r="D21" s="346"/>
      <c r="E21" s="346"/>
      <c r="F21" s="346"/>
      <c r="G21" s="34"/>
    </row>
    <row r="22" spans="1:8" x14ac:dyDescent="0.2">
      <c r="A22" s="9"/>
      <c r="B22" s="10"/>
      <c r="C22" s="11"/>
      <c r="D22" s="12"/>
      <c r="E22" s="11"/>
      <c r="F22" s="10"/>
      <c r="G22" s="34"/>
    </row>
    <row r="23" spans="1:8" x14ac:dyDescent="0.2">
      <c r="A23" s="15" t="s">
        <v>216</v>
      </c>
      <c r="B23" s="20" t="s">
        <v>217</v>
      </c>
      <c r="C23" s="20" t="s">
        <v>318</v>
      </c>
      <c r="D23" s="20" t="s">
        <v>319</v>
      </c>
      <c r="E23" s="29" t="s">
        <v>220</v>
      </c>
      <c r="F23" s="29" t="s">
        <v>179</v>
      </c>
      <c r="G23" s="34"/>
    </row>
    <row r="24" spans="1:8" x14ac:dyDescent="0.2">
      <c r="A24" s="75"/>
      <c r="B24" s="23"/>
      <c r="C24" s="5" t="s">
        <v>206</v>
      </c>
      <c r="D24" s="5" t="s">
        <v>221</v>
      </c>
      <c r="E24" s="146" t="s">
        <v>221</v>
      </c>
      <c r="F24" s="146"/>
      <c r="G24" s="34"/>
    </row>
    <row r="25" spans="1:8" ht="15" x14ac:dyDescent="0.25">
      <c r="A25" s="4" t="s">
        <v>976</v>
      </c>
      <c r="B25" s="5" t="s">
        <v>176</v>
      </c>
      <c r="C25" s="57" t="s">
        <v>98</v>
      </c>
      <c r="D25" s="57" t="s">
        <v>98</v>
      </c>
      <c r="E25" s="57" t="s">
        <v>98</v>
      </c>
      <c r="F25" s="57" t="s">
        <v>1422</v>
      </c>
      <c r="G25" s="34"/>
    </row>
    <row r="26" spans="1:8" ht="15" x14ac:dyDescent="0.25">
      <c r="A26" s="4" t="s">
        <v>978</v>
      </c>
      <c r="B26" s="5" t="s">
        <v>224</v>
      </c>
      <c r="C26" s="55">
        <v>4.3308</v>
      </c>
      <c r="D26" s="55">
        <v>2.9696914285714282</v>
      </c>
      <c r="E26" s="55">
        <v>0</v>
      </c>
      <c r="F26" s="55" t="s">
        <v>1423</v>
      </c>
      <c r="G26" s="34"/>
      <c r="H26" s="266"/>
    </row>
    <row r="27" spans="1:8" x14ac:dyDescent="0.2">
      <c r="A27" s="4" t="s">
        <v>980</v>
      </c>
      <c r="B27" s="5" t="s">
        <v>178</v>
      </c>
      <c r="C27" s="58">
        <v>18.662400000000012</v>
      </c>
      <c r="D27" s="58">
        <v>12.797074285714293</v>
      </c>
      <c r="E27" s="58">
        <v>0.7970742857142934</v>
      </c>
      <c r="F27" s="58" t="s">
        <v>1424</v>
      </c>
      <c r="G27" s="34"/>
      <c r="H27" s="266"/>
    </row>
    <row r="28" spans="1:8" ht="15.75" x14ac:dyDescent="0.2">
      <c r="A28" s="26" t="s">
        <v>1117</v>
      </c>
      <c r="B28" s="50"/>
      <c r="C28" s="24"/>
      <c r="D28" s="24"/>
      <c r="E28" s="24"/>
      <c r="F28" s="139"/>
      <c r="G28" s="34"/>
    </row>
    <row r="29" spans="1:8" x14ac:dyDescent="0.2">
      <c r="A29" s="17" t="s">
        <v>226</v>
      </c>
      <c r="B29" s="26"/>
      <c r="C29" s="26"/>
      <c r="D29" s="26"/>
      <c r="E29" s="26"/>
      <c r="F29" s="26"/>
      <c r="G29" s="34"/>
    </row>
    <row r="30" spans="1:8" x14ac:dyDescent="0.2">
      <c r="A30" s="4" t="s">
        <v>227</v>
      </c>
      <c r="B30" s="4" t="s">
        <v>228</v>
      </c>
      <c r="C30" s="2"/>
      <c r="D30" s="2"/>
      <c r="E30" s="2"/>
      <c r="F30" s="2"/>
      <c r="G30" s="34"/>
    </row>
    <row r="31" spans="1:8" x14ac:dyDescent="0.2">
      <c r="A31" s="4" t="s">
        <v>229</v>
      </c>
      <c r="B31" s="4" t="s">
        <v>1110</v>
      </c>
      <c r="C31" s="4"/>
      <c r="D31" s="4"/>
      <c r="E31" s="4"/>
      <c r="F31" s="4"/>
      <c r="G31" s="34"/>
    </row>
    <row r="32" spans="1:8" x14ac:dyDescent="0.2">
      <c r="A32" s="4" t="s">
        <v>231</v>
      </c>
      <c r="B32" s="4" t="s">
        <v>1425</v>
      </c>
      <c r="C32" s="4"/>
      <c r="D32" s="4"/>
      <c r="E32" s="4"/>
      <c r="F32" s="4"/>
      <c r="G32" s="34"/>
    </row>
    <row r="33" spans="1:7" x14ac:dyDescent="0.2">
      <c r="A33" s="4" t="s">
        <v>233</v>
      </c>
      <c r="B33" s="4" t="s">
        <v>391</v>
      </c>
      <c r="C33" s="4"/>
      <c r="D33" s="4"/>
      <c r="E33" s="4"/>
      <c r="F33" s="4"/>
      <c r="G33" s="34"/>
    </row>
    <row r="34" spans="1:7" ht="14.1" customHeight="1" x14ac:dyDescent="0.2">
      <c r="A34" s="4" t="s">
        <v>236</v>
      </c>
      <c r="B34" s="4" t="s">
        <v>982</v>
      </c>
      <c r="C34" s="4"/>
      <c r="D34" s="4"/>
      <c r="E34" s="4"/>
      <c r="F34" s="4"/>
      <c r="G34" s="34"/>
    </row>
    <row r="35" spans="1:7" ht="14.1" customHeight="1" x14ac:dyDescent="0.2">
      <c r="A35" s="4" t="s">
        <v>329</v>
      </c>
      <c r="B35" s="4" t="s">
        <v>1426</v>
      </c>
      <c r="C35" s="31"/>
      <c r="D35" s="31"/>
      <c r="E35" s="31"/>
      <c r="F35" s="31"/>
      <c r="G35" s="34"/>
    </row>
    <row r="36" spans="1:7" x14ac:dyDescent="0.2">
      <c r="A36" s="23"/>
      <c r="B36" s="23"/>
      <c r="C36" s="23"/>
      <c r="D36" s="23"/>
      <c r="E36" s="23"/>
      <c r="F36" s="23"/>
      <c r="G36" s="34"/>
    </row>
    <row r="37" spans="1:7" x14ac:dyDescent="0.2">
      <c r="A37" s="4"/>
      <c r="B37" s="4"/>
      <c r="C37" s="30"/>
      <c r="D37" s="30"/>
      <c r="E37" s="30"/>
      <c r="F37" s="30"/>
      <c r="G37" s="34"/>
    </row>
    <row r="38" spans="1:7" x14ac:dyDescent="0.2">
      <c r="A38" s="4"/>
      <c r="B38" s="4"/>
      <c r="C38" s="2"/>
      <c r="D38" s="2"/>
      <c r="E38" s="2"/>
      <c r="F38" s="2"/>
      <c r="G38" s="34"/>
    </row>
    <row r="39" spans="1:7" x14ac:dyDescent="0.2">
      <c r="A39" s="4"/>
      <c r="B39" s="4"/>
      <c r="C39" s="2"/>
      <c r="D39" s="2"/>
      <c r="E39" s="2"/>
      <c r="F39" s="2"/>
      <c r="G39" s="34"/>
    </row>
    <row r="40" spans="1:7" x14ac:dyDescent="0.2">
      <c r="A40" s="4"/>
      <c r="B40" s="4"/>
      <c r="C40" s="2"/>
      <c r="D40" s="2"/>
      <c r="E40" s="2"/>
      <c r="F40" s="2"/>
      <c r="G40" s="34"/>
    </row>
    <row r="41" spans="1:7" x14ac:dyDescent="0.2">
      <c r="G41" s="1"/>
    </row>
  </sheetData>
  <mergeCells count="3">
    <mergeCell ref="C9:F11"/>
    <mergeCell ref="A16:A21"/>
    <mergeCell ref="C16:F21"/>
  </mergeCells>
  <printOptions horizontalCentered="1" verticalCentered="1"/>
  <pageMargins left="0.70866141732283472" right="0.70866141732283472" top="0.74803149606299213" bottom="0.74803149606299213" header="0.31496062992125984" footer="0.31496062992125984"/>
  <pageSetup paperSize="9" scale="3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F0679-36DC-4052-8DD5-5D4822AE71A2}">
  <sheetPr codeName="Sheet6">
    <pageSetUpPr fitToPage="1"/>
  </sheetPr>
  <dimension ref="A1:F40"/>
  <sheetViews>
    <sheetView zoomScaleNormal="100" workbookViewId="0">
      <selection activeCell="A14" sqref="A14"/>
    </sheetView>
  </sheetViews>
  <sheetFormatPr defaultColWidth="8.625" defaultRowHeight="14.25" x14ac:dyDescent="0.2"/>
  <cols>
    <col min="1" max="1" width="24" style="34" customWidth="1"/>
    <col min="2" max="6" width="18" style="34" customWidth="1"/>
    <col min="7" max="16384" width="8.625" style="34"/>
  </cols>
  <sheetData>
    <row r="1" spans="1:6" x14ac:dyDescent="0.2">
      <c r="A1" s="16" t="s">
        <v>172</v>
      </c>
      <c r="B1" s="17" t="s">
        <v>951</v>
      </c>
      <c r="C1" s="17"/>
      <c r="D1" s="16" t="s">
        <v>173</v>
      </c>
      <c r="E1" s="32" t="s">
        <v>971</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180</v>
      </c>
      <c r="B5" s="55">
        <v>146.0856918690319</v>
      </c>
      <c r="C5" s="55">
        <v>148.19999999999999</v>
      </c>
      <c r="D5" s="55">
        <v>17.5</v>
      </c>
      <c r="E5" s="55">
        <v>16.3</v>
      </c>
      <c r="F5" s="55" t="s">
        <v>972</v>
      </c>
    </row>
    <row r="6" spans="1:6" x14ac:dyDescent="0.2">
      <c r="A6" s="4"/>
      <c r="B6" s="5"/>
      <c r="C6" s="5"/>
      <c r="D6" s="5"/>
      <c r="E6" s="5"/>
      <c r="F6" s="55" t="s">
        <v>973</v>
      </c>
    </row>
    <row r="7" spans="1:6" x14ac:dyDescent="0.2">
      <c r="A7" s="15" t="s">
        <v>183</v>
      </c>
      <c r="B7" s="20"/>
      <c r="C7" s="20" t="s">
        <v>184</v>
      </c>
      <c r="D7" s="20" t="s">
        <v>185</v>
      </c>
      <c r="E7" s="20" t="s">
        <v>186</v>
      </c>
      <c r="F7" s="20" t="s">
        <v>187</v>
      </c>
    </row>
    <row r="8" spans="1:6" x14ac:dyDescent="0.2">
      <c r="A8" s="6"/>
      <c r="B8" s="19" t="s">
        <v>188</v>
      </c>
      <c r="C8" s="19" t="s">
        <v>189</v>
      </c>
      <c r="D8" s="19" t="s">
        <v>190</v>
      </c>
      <c r="E8" s="19" t="s">
        <v>1101</v>
      </c>
      <c r="F8" s="19" t="s">
        <v>1102</v>
      </c>
    </row>
    <row r="9" spans="1:6" ht="15" x14ac:dyDescent="0.25">
      <c r="A9" s="4" t="s">
        <v>191</v>
      </c>
      <c r="B9" s="5" t="s">
        <v>192</v>
      </c>
      <c r="C9" s="347" t="s">
        <v>974</v>
      </c>
      <c r="D9" s="347"/>
      <c r="E9" s="347"/>
      <c r="F9" s="347"/>
    </row>
    <row r="10" spans="1:6" ht="15" x14ac:dyDescent="0.25">
      <c r="A10" s="4" t="s">
        <v>194</v>
      </c>
      <c r="B10" s="5" t="s">
        <v>192</v>
      </c>
      <c r="C10" s="348"/>
      <c r="D10" s="348"/>
      <c r="E10" s="348"/>
      <c r="F10" s="348"/>
    </row>
    <row r="11" spans="1:6" ht="15" x14ac:dyDescent="0.25">
      <c r="A11" s="4" t="s">
        <v>195</v>
      </c>
      <c r="B11" s="5" t="s">
        <v>192</v>
      </c>
      <c r="C11" s="348"/>
      <c r="D11" s="348"/>
      <c r="E11" s="348"/>
      <c r="F11" s="348"/>
    </row>
    <row r="12" spans="1:6" x14ac:dyDescent="0.2">
      <c r="A12" s="4" t="s">
        <v>197</v>
      </c>
      <c r="B12" s="5" t="s">
        <v>192</v>
      </c>
      <c r="C12" s="55">
        <v>242.53800000000001</v>
      </c>
      <c r="D12" s="55">
        <v>157.64970000000002</v>
      </c>
      <c r="E12" s="55">
        <v>287.79050000000001</v>
      </c>
      <c r="F12" s="55">
        <v>1825.5061696914106</v>
      </c>
    </row>
    <row r="13" spans="1:6" x14ac:dyDescent="0.2">
      <c r="A13" s="4"/>
      <c r="B13" s="5"/>
      <c r="C13" s="5"/>
      <c r="D13" s="5"/>
      <c r="E13" s="5"/>
      <c r="F13" s="5"/>
    </row>
    <row r="14" spans="1:6" x14ac:dyDescent="0.2">
      <c r="A14" s="15" t="s">
        <v>198</v>
      </c>
      <c r="B14" s="20" t="s">
        <v>199</v>
      </c>
      <c r="C14" s="20" t="s">
        <v>200</v>
      </c>
      <c r="D14" s="20" t="s">
        <v>1103</v>
      </c>
      <c r="E14" s="20" t="s">
        <v>202</v>
      </c>
      <c r="F14" s="20" t="s">
        <v>203</v>
      </c>
    </row>
    <row r="15" spans="1:6" x14ac:dyDescent="0.2">
      <c r="A15" s="5" t="s">
        <v>204</v>
      </c>
      <c r="B15" s="19" t="s">
        <v>57</v>
      </c>
      <c r="C15" s="19" t="s">
        <v>205</v>
      </c>
      <c r="D15" s="19" t="s">
        <v>1104</v>
      </c>
      <c r="E15" s="19" t="s">
        <v>1102</v>
      </c>
      <c r="F15" s="19" t="s">
        <v>206</v>
      </c>
    </row>
    <row r="16" spans="1:6" ht="15" x14ac:dyDescent="0.25">
      <c r="A16" s="344" t="s">
        <v>975</v>
      </c>
      <c r="B16" s="5" t="s">
        <v>208</v>
      </c>
      <c r="C16" s="345" t="s">
        <v>965</v>
      </c>
      <c r="D16" s="345"/>
      <c r="E16" s="345"/>
      <c r="F16" s="345"/>
    </row>
    <row r="17" spans="1:6" ht="15" x14ac:dyDescent="0.25">
      <c r="A17" s="344"/>
      <c r="B17" s="5" t="s">
        <v>210</v>
      </c>
      <c r="C17" s="346"/>
      <c r="D17" s="346"/>
      <c r="E17" s="346"/>
      <c r="F17" s="346"/>
    </row>
    <row r="18" spans="1:6" ht="15" x14ac:dyDescent="0.25">
      <c r="A18" s="344"/>
      <c r="B18" s="5" t="s">
        <v>211</v>
      </c>
      <c r="C18" s="346"/>
      <c r="D18" s="346"/>
      <c r="E18" s="346"/>
      <c r="F18" s="346"/>
    </row>
    <row r="19" spans="1:6" x14ac:dyDescent="0.2">
      <c r="A19" s="344"/>
      <c r="B19" s="5" t="s">
        <v>67</v>
      </c>
      <c r="C19" s="346"/>
      <c r="D19" s="346"/>
      <c r="E19" s="346"/>
      <c r="F19" s="346"/>
    </row>
    <row r="20" spans="1:6" ht="15" customHeight="1" x14ac:dyDescent="0.25">
      <c r="A20" s="344"/>
      <c r="B20" s="5" t="s">
        <v>213</v>
      </c>
      <c r="C20" s="346"/>
      <c r="D20" s="346"/>
      <c r="E20" s="346"/>
      <c r="F20" s="346"/>
    </row>
    <row r="21" spans="1:6" x14ac:dyDescent="0.2">
      <c r="A21" s="344"/>
      <c r="B21" s="5" t="s">
        <v>178</v>
      </c>
      <c r="C21" s="346"/>
      <c r="D21" s="346"/>
      <c r="E21" s="346"/>
      <c r="F21" s="346"/>
    </row>
    <row r="22" spans="1:6" x14ac:dyDescent="0.2">
      <c r="A22" s="9"/>
      <c r="B22" s="10"/>
      <c r="C22" s="11"/>
      <c r="D22" s="12"/>
      <c r="E22" s="11"/>
      <c r="F22" s="10"/>
    </row>
    <row r="23" spans="1:6" x14ac:dyDescent="0.2">
      <c r="A23" s="15" t="s">
        <v>216</v>
      </c>
      <c r="B23" s="20" t="s">
        <v>217</v>
      </c>
      <c r="C23" s="20" t="s">
        <v>318</v>
      </c>
      <c r="D23" s="20" t="s">
        <v>319</v>
      </c>
      <c r="E23" s="29" t="s">
        <v>220</v>
      </c>
      <c r="F23" s="29" t="s">
        <v>179</v>
      </c>
    </row>
    <row r="24" spans="1:6" x14ac:dyDescent="0.2">
      <c r="A24" s="75"/>
      <c r="B24" s="23"/>
      <c r="C24" s="5" t="s">
        <v>206</v>
      </c>
      <c r="D24" s="5" t="s">
        <v>221</v>
      </c>
      <c r="E24" s="146" t="s">
        <v>221</v>
      </c>
      <c r="F24" s="146"/>
    </row>
    <row r="25" spans="1:6" x14ac:dyDescent="0.2">
      <c r="A25" s="4" t="s">
        <v>976</v>
      </c>
      <c r="B25" s="5" t="s">
        <v>176</v>
      </c>
      <c r="C25" s="57" t="s">
        <v>98</v>
      </c>
      <c r="D25" s="57" t="s">
        <v>98</v>
      </c>
      <c r="E25" s="57" t="s">
        <v>98</v>
      </c>
      <c r="F25" s="57" t="s">
        <v>977</v>
      </c>
    </row>
    <row r="26" spans="1:6" ht="15" x14ac:dyDescent="0.25">
      <c r="A26" s="4" t="s">
        <v>978</v>
      </c>
      <c r="B26" s="5" t="s">
        <v>224</v>
      </c>
      <c r="C26" s="55">
        <v>2.7</v>
      </c>
      <c r="D26" s="55">
        <v>1.8514285714285716</v>
      </c>
      <c r="E26" s="55" t="s">
        <v>98</v>
      </c>
      <c r="F26" s="55" t="s">
        <v>979</v>
      </c>
    </row>
    <row r="27" spans="1:6" x14ac:dyDescent="0.2">
      <c r="A27" s="4" t="s">
        <v>980</v>
      </c>
      <c r="B27" s="5" t="s">
        <v>178</v>
      </c>
      <c r="C27" s="58">
        <v>53.662400000000005</v>
      </c>
      <c r="D27" s="58">
        <v>39.506061349693255</v>
      </c>
      <c r="E27" s="58">
        <v>27.506061349693255</v>
      </c>
      <c r="F27" s="58" t="s">
        <v>969</v>
      </c>
    </row>
    <row r="28" spans="1:6" ht="15.75" x14ac:dyDescent="0.2">
      <c r="A28" s="25" t="s">
        <v>452</v>
      </c>
      <c r="B28" s="20"/>
      <c r="C28" s="28"/>
      <c r="D28" s="28"/>
      <c r="E28" s="28"/>
      <c r="F28" s="64"/>
    </row>
    <row r="29" spans="1:6" x14ac:dyDescent="0.2">
      <c r="A29" s="23"/>
      <c r="B29" s="19"/>
      <c r="C29" s="24"/>
      <c r="D29" s="24"/>
      <c r="E29" s="24"/>
      <c r="F29" s="139"/>
    </row>
    <row r="30" spans="1:6" x14ac:dyDescent="0.2">
      <c r="A30" s="17" t="s">
        <v>226</v>
      </c>
      <c r="B30" s="26"/>
      <c r="C30" s="26"/>
      <c r="D30" s="26"/>
      <c r="E30" s="26"/>
      <c r="F30" s="26"/>
    </row>
    <row r="31" spans="1:6" x14ac:dyDescent="0.2">
      <c r="A31" s="4" t="s">
        <v>227</v>
      </c>
      <c r="B31" s="4" t="s">
        <v>228</v>
      </c>
      <c r="C31" s="69"/>
      <c r="D31" s="69"/>
      <c r="E31" s="69"/>
      <c r="F31" s="69"/>
    </row>
    <row r="32" spans="1:6" x14ac:dyDescent="0.2">
      <c r="A32" s="4" t="s">
        <v>229</v>
      </c>
      <c r="B32" s="4" t="s">
        <v>182</v>
      </c>
      <c r="C32" s="4"/>
      <c r="D32" s="4"/>
      <c r="E32" s="4"/>
      <c r="F32" s="4"/>
    </row>
    <row r="33" spans="1:6" x14ac:dyDescent="0.2">
      <c r="A33" s="4" t="s">
        <v>231</v>
      </c>
      <c r="B33" s="4" t="s">
        <v>981</v>
      </c>
      <c r="C33" s="4"/>
      <c r="D33" s="4"/>
      <c r="E33" s="4"/>
      <c r="F33" s="4"/>
    </row>
    <row r="34" spans="1:6" ht="14.1" customHeight="1" x14ac:dyDescent="0.2">
      <c r="A34" s="4" t="s">
        <v>233</v>
      </c>
      <c r="B34" s="4" t="s">
        <v>391</v>
      </c>
      <c r="C34" s="4"/>
      <c r="D34" s="4"/>
      <c r="E34" s="4"/>
      <c r="F34" s="4"/>
    </row>
    <row r="35" spans="1:6" ht="14.1" customHeight="1" x14ac:dyDescent="0.2">
      <c r="A35" s="4" t="s">
        <v>236</v>
      </c>
      <c r="B35" s="4" t="s">
        <v>982</v>
      </c>
      <c r="C35" s="4"/>
      <c r="D35" s="4"/>
      <c r="E35" s="4"/>
      <c r="F35" s="4"/>
    </row>
    <row r="36" spans="1:6" x14ac:dyDescent="0.2">
      <c r="A36" s="23" t="s">
        <v>329</v>
      </c>
      <c r="B36" s="23" t="s">
        <v>983</v>
      </c>
      <c r="C36" s="149"/>
      <c r="D36" s="149"/>
      <c r="E36" s="149"/>
      <c r="F36" s="149"/>
    </row>
    <row r="37" spans="1:6" x14ac:dyDescent="0.2">
      <c r="A37" s="4"/>
      <c r="B37" s="4"/>
      <c r="C37" s="30"/>
      <c r="D37" s="30"/>
      <c r="E37" s="30"/>
      <c r="F37" s="30"/>
    </row>
    <row r="38" spans="1:6" x14ac:dyDescent="0.2">
      <c r="A38" s="4"/>
      <c r="B38" s="4"/>
      <c r="C38" s="69"/>
      <c r="D38" s="69"/>
      <c r="E38" s="69"/>
      <c r="F38" s="69"/>
    </row>
    <row r="39" spans="1:6" x14ac:dyDescent="0.2">
      <c r="A39" s="4"/>
      <c r="B39" s="4"/>
      <c r="C39" s="2"/>
      <c r="D39" s="2"/>
      <c r="E39" s="2"/>
      <c r="F39" s="2"/>
    </row>
    <row r="40" spans="1:6" x14ac:dyDescent="0.2">
      <c r="A40" s="4"/>
      <c r="B40" s="4"/>
      <c r="C40" s="69"/>
      <c r="D40" s="69"/>
      <c r="E40" s="69"/>
      <c r="F40" s="69"/>
    </row>
  </sheetData>
  <mergeCells count="3">
    <mergeCell ref="C9:F11"/>
    <mergeCell ref="C16:F21"/>
    <mergeCell ref="A16:A21"/>
  </mergeCells>
  <printOptions horizontalCentered="1" verticalCentered="1"/>
  <pageMargins left="0.70866141732283472" right="0.70866141732283472" top="0.74803149606299213" bottom="0.74803149606299213" header="0.31496062992125984" footer="0.31496062992125984"/>
  <pageSetup paperSize="9" scale="3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F7324-E075-4F3D-BBE7-67EBFFDF45DB}">
  <sheetPr codeName="Sheet72">
    <pageSetUpPr fitToPage="1"/>
  </sheetPr>
  <dimension ref="A1:G36"/>
  <sheetViews>
    <sheetView zoomScaleNormal="100" workbookViewId="0">
      <selection activeCell="H28" sqref="H28"/>
    </sheetView>
  </sheetViews>
  <sheetFormatPr defaultColWidth="8.625" defaultRowHeight="14.25" x14ac:dyDescent="0.2"/>
  <cols>
    <col min="1" max="1" width="24" style="196" customWidth="1"/>
    <col min="2" max="5" width="18" style="196" customWidth="1"/>
    <col min="6" max="6" width="23.125" style="196" customWidth="1"/>
  </cols>
  <sheetData>
    <row r="1" spans="1:7" x14ac:dyDescent="0.2">
      <c r="A1" s="16" t="s">
        <v>172</v>
      </c>
      <c r="B1" s="17" t="s">
        <v>951</v>
      </c>
      <c r="C1" s="17"/>
      <c r="D1" s="16" t="s">
        <v>173</v>
      </c>
      <c r="E1" s="32" t="s">
        <v>942</v>
      </c>
      <c r="F1" s="17"/>
      <c r="G1" s="34"/>
    </row>
    <row r="2" spans="1:7" x14ac:dyDescent="0.2">
      <c r="A2" s="4"/>
      <c r="B2" s="4"/>
      <c r="C2" s="4"/>
      <c r="D2" s="4"/>
      <c r="E2" s="4"/>
      <c r="F2" s="4"/>
      <c r="G2" s="34"/>
    </row>
    <row r="3" spans="1:7" ht="15.75" x14ac:dyDescent="0.2">
      <c r="A3" s="3" t="s">
        <v>174</v>
      </c>
      <c r="B3" s="5"/>
      <c r="C3" s="5"/>
      <c r="D3" s="5"/>
      <c r="E3" s="5"/>
      <c r="F3" s="5"/>
      <c r="G3" s="34"/>
    </row>
    <row r="4" spans="1:7" x14ac:dyDescent="0.2">
      <c r="A4" s="18" t="s">
        <v>206</v>
      </c>
      <c r="B4" s="19" t="s">
        <v>176</v>
      </c>
      <c r="C4" s="19" t="s">
        <v>177</v>
      </c>
      <c r="D4" s="19" t="s">
        <v>67</v>
      </c>
      <c r="E4" s="19" t="s">
        <v>178</v>
      </c>
      <c r="F4" s="19" t="s">
        <v>179</v>
      </c>
      <c r="G4" s="34"/>
    </row>
    <row r="5" spans="1:7" x14ac:dyDescent="0.2">
      <c r="A5" s="6" t="s">
        <v>180</v>
      </c>
      <c r="B5" s="55">
        <v>558</v>
      </c>
      <c r="C5" s="55">
        <v>558</v>
      </c>
      <c r="D5" s="55">
        <v>72</v>
      </c>
      <c r="E5" s="55">
        <v>72</v>
      </c>
      <c r="F5" s="55" t="s">
        <v>1110</v>
      </c>
      <c r="G5" s="34"/>
    </row>
    <row r="6" spans="1:7" x14ac:dyDescent="0.2">
      <c r="A6" s="4"/>
      <c r="B6" s="5"/>
      <c r="C6" s="5"/>
      <c r="D6" s="5"/>
      <c r="E6" s="5"/>
      <c r="F6" s="55"/>
      <c r="G6" s="34"/>
    </row>
    <row r="7" spans="1:7" x14ac:dyDescent="0.2">
      <c r="A7" s="15" t="s">
        <v>183</v>
      </c>
      <c r="B7" s="20"/>
      <c r="C7" s="20" t="s">
        <v>184</v>
      </c>
      <c r="D7" s="20" t="s">
        <v>185</v>
      </c>
      <c r="E7" s="20" t="s">
        <v>186</v>
      </c>
      <c r="F7" s="20" t="s">
        <v>187</v>
      </c>
      <c r="G7" s="34"/>
    </row>
    <row r="8" spans="1:7" x14ac:dyDescent="0.2">
      <c r="A8" s="6"/>
      <c r="B8" s="19" t="s">
        <v>188</v>
      </c>
      <c r="C8" s="19" t="s">
        <v>189</v>
      </c>
      <c r="D8" s="19" t="s">
        <v>190</v>
      </c>
      <c r="E8" s="19" t="s">
        <v>1101</v>
      </c>
      <c r="F8" s="19" t="s">
        <v>1102</v>
      </c>
      <c r="G8" s="34"/>
    </row>
    <row r="9" spans="1:7" ht="15" x14ac:dyDescent="0.25">
      <c r="A9" s="4" t="s">
        <v>191</v>
      </c>
      <c r="B9" s="5" t="s">
        <v>1111</v>
      </c>
      <c r="C9" s="347" t="s">
        <v>986</v>
      </c>
      <c r="D9" s="347"/>
      <c r="E9" s="347"/>
      <c r="F9" s="347"/>
      <c r="G9" s="34"/>
    </row>
    <row r="10" spans="1:7" ht="15" x14ac:dyDescent="0.25">
      <c r="A10" s="4" t="s">
        <v>194</v>
      </c>
      <c r="B10" s="5" t="s">
        <v>1111</v>
      </c>
      <c r="C10" s="348"/>
      <c r="D10" s="348"/>
      <c r="E10" s="348"/>
      <c r="F10" s="348"/>
      <c r="G10" s="34"/>
    </row>
    <row r="11" spans="1:7" ht="15" x14ac:dyDescent="0.25">
      <c r="A11" s="4" t="s">
        <v>195</v>
      </c>
      <c r="B11" s="5" t="s">
        <v>1111</v>
      </c>
      <c r="C11" s="348"/>
      <c r="D11" s="348"/>
      <c r="E11" s="348"/>
      <c r="F11" s="348"/>
      <c r="G11" s="34"/>
    </row>
    <row r="12" spans="1:7" x14ac:dyDescent="0.2">
      <c r="A12" s="4" t="s">
        <v>197</v>
      </c>
      <c r="B12" s="5" t="s">
        <v>1111</v>
      </c>
      <c r="C12" s="55">
        <v>1000.2897142857144</v>
      </c>
      <c r="D12" s="55">
        <v>700.20280000000002</v>
      </c>
      <c r="E12" s="55">
        <v>1108.8102490000001</v>
      </c>
      <c r="F12" s="55">
        <v>1583.5558626729285</v>
      </c>
      <c r="G12" s="34"/>
    </row>
    <row r="13" spans="1:7" x14ac:dyDescent="0.2">
      <c r="A13" s="4"/>
      <c r="B13" s="5"/>
      <c r="C13" s="5"/>
      <c r="D13" s="5"/>
      <c r="E13" s="5"/>
      <c r="F13" s="5"/>
      <c r="G13" s="34"/>
    </row>
    <row r="14" spans="1:7" x14ac:dyDescent="0.2">
      <c r="A14" s="15" t="s">
        <v>1112</v>
      </c>
      <c r="B14" s="20" t="s">
        <v>199</v>
      </c>
      <c r="C14" s="20" t="s">
        <v>200</v>
      </c>
      <c r="D14" s="20" t="s">
        <v>201</v>
      </c>
      <c r="E14" s="20" t="s">
        <v>202</v>
      </c>
      <c r="F14" s="20" t="s">
        <v>203</v>
      </c>
      <c r="G14" s="34"/>
    </row>
    <row r="15" spans="1:7" x14ac:dyDescent="0.2">
      <c r="A15" s="5" t="s">
        <v>204</v>
      </c>
      <c r="B15" s="19" t="s">
        <v>57</v>
      </c>
      <c r="C15" s="19" t="s">
        <v>205</v>
      </c>
      <c r="D15" s="19" t="s">
        <v>1101</v>
      </c>
      <c r="E15" s="19" t="s">
        <v>1102</v>
      </c>
      <c r="F15" s="19" t="s">
        <v>206</v>
      </c>
      <c r="G15" s="34"/>
    </row>
    <row r="16" spans="1:7" ht="15" customHeight="1" x14ac:dyDescent="0.25">
      <c r="A16" s="344" t="s">
        <v>987</v>
      </c>
      <c r="B16" s="5" t="s">
        <v>208</v>
      </c>
      <c r="C16" s="345" t="s">
        <v>965</v>
      </c>
      <c r="D16" s="345"/>
      <c r="E16" s="345"/>
      <c r="F16" s="345"/>
      <c r="G16" s="34"/>
    </row>
    <row r="17" spans="1:7" ht="15" x14ac:dyDescent="0.25">
      <c r="A17" s="344"/>
      <c r="B17" s="5" t="s">
        <v>210</v>
      </c>
      <c r="C17" s="346"/>
      <c r="D17" s="346"/>
      <c r="E17" s="346"/>
      <c r="F17" s="346"/>
      <c r="G17" s="34"/>
    </row>
    <row r="18" spans="1:7" ht="15" x14ac:dyDescent="0.25">
      <c r="A18" s="344"/>
      <c r="B18" s="5" t="s">
        <v>211</v>
      </c>
      <c r="C18" s="346"/>
      <c r="D18" s="346"/>
      <c r="E18" s="346"/>
      <c r="F18" s="346"/>
      <c r="G18" s="34"/>
    </row>
    <row r="19" spans="1:7" x14ac:dyDescent="0.2">
      <c r="A19" s="344"/>
      <c r="B19" s="5" t="s">
        <v>67</v>
      </c>
      <c r="C19" s="346"/>
      <c r="D19" s="346"/>
      <c r="E19" s="346"/>
      <c r="F19" s="346"/>
      <c r="G19" s="34"/>
    </row>
    <row r="20" spans="1:7" ht="15" x14ac:dyDescent="0.25">
      <c r="A20" s="344"/>
      <c r="B20" s="5" t="s">
        <v>213</v>
      </c>
      <c r="C20" s="346"/>
      <c r="D20" s="346"/>
      <c r="E20" s="346"/>
      <c r="F20" s="346"/>
      <c r="G20" s="34"/>
    </row>
    <row r="21" spans="1:7" x14ac:dyDescent="0.2">
      <c r="A21" s="344"/>
      <c r="B21" s="5" t="s">
        <v>178</v>
      </c>
      <c r="C21" s="346"/>
      <c r="D21" s="346"/>
      <c r="E21" s="346"/>
      <c r="F21" s="346"/>
      <c r="G21" s="34"/>
    </row>
    <row r="22" spans="1:7" x14ac:dyDescent="0.2">
      <c r="A22" s="9"/>
      <c r="B22" s="10"/>
      <c r="C22" s="11"/>
      <c r="D22" s="12"/>
      <c r="E22" s="11"/>
      <c r="F22" s="10"/>
      <c r="G22" s="34"/>
    </row>
    <row r="23" spans="1:7" x14ac:dyDescent="0.2">
      <c r="A23" s="15" t="s">
        <v>216</v>
      </c>
      <c r="B23" s="20" t="s">
        <v>217</v>
      </c>
      <c r="C23" s="20" t="s">
        <v>318</v>
      </c>
      <c r="D23" s="20" t="s">
        <v>319</v>
      </c>
      <c r="E23" s="29" t="s">
        <v>220</v>
      </c>
      <c r="F23" s="29" t="s">
        <v>179</v>
      </c>
      <c r="G23" s="34"/>
    </row>
    <row r="24" spans="1:7" x14ac:dyDescent="0.2">
      <c r="A24" s="75"/>
      <c r="B24" s="23"/>
      <c r="C24" s="5" t="s">
        <v>206</v>
      </c>
      <c r="D24" s="5" t="s">
        <v>221</v>
      </c>
      <c r="E24" s="146" t="s">
        <v>221</v>
      </c>
      <c r="F24" s="146"/>
      <c r="G24" s="34"/>
    </row>
    <row r="25" spans="1:7" x14ac:dyDescent="0.2">
      <c r="A25" s="4"/>
      <c r="B25" s="5" t="s">
        <v>176</v>
      </c>
      <c r="C25" s="347" t="s">
        <v>209</v>
      </c>
      <c r="D25" s="347"/>
      <c r="E25" s="347"/>
      <c r="F25" s="57" t="s">
        <v>1427</v>
      </c>
      <c r="G25" s="34"/>
    </row>
    <row r="26" spans="1:7" ht="15" x14ac:dyDescent="0.25">
      <c r="A26" s="4"/>
      <c r="B26" s="5" t="s">
        <v>224</v>
      </c>
      <c r="C26" s="348"/>
      <c r="D26" s="348"/>
      <c r="E26" s="348"/>
      <c r="F26" s="55" t="s">
        <v>1427</v>
      </c>
      <c r="G26" s="34"/>
    </row>
    <row r="27" spans="1:7" x14ac:dyDescent="0.2">
      <c r="A27" s="4" t="s">
        <v>1428</v>
      </c>
      <c r="B27" s="5" t="s">
        <v>178</v>
      </c>
      <c r="C27" s="58">
        <v>115.64129999999993</v>
      </c>
      <c r="D27" s="58">
        <v>19.27354999999999</v>
      </c>
      <c r="E27" s="58">
        <v>7.2735499999999895</v>
      </c>
      <c r="F27" s="58" t="s">
        <v>969</v>
      </c>
      <c r="G27" s="34"/>
    </row>
    <row r="28" spans="1:7" ht="15.75" x14ac:dyDescent="0.2">
      <c r="A28" s="26" t="s">
        <v>1117</v>
      </c>
      <c r="B28" s="50"/>
      <c r="C28" s="24"/>
      <c r="D28" s="24"/>
      <c r="E28" s="24"/>
      <c r="F28" s="139"/>
      <c r="G28" s="34"/>
    </row>
    <row r="29" spans="1:7" x14ac:dyDescent="0.2">
      <c r="A29" s="17" t="s">
        <v>226</v>
      </c>
      <c r="B29" s="26"/>
      <c r="C29" s="26"/>
      <c r="D29" s="26"/>
      <c r="E29" s="26"/>
      <c r="F29" s="26"/>
      <c r="G29" s="34"/>
    </row>
    <row r="30" spans="1:7" x14ac:dyDescent="0.2">
      <c r="A30" s="4" t="s">
        <v>227</v>
      </c>
      <c r="B30" s="4" t="s">
        <v>228</v>
      </c>
      <c r="C30" s="2"/>
      <c r="D30" s="2"/>
      <c r="E30" s="2"/>
      <c r="F30" s="2"/>
      <c r="G30" s="34"/>
    </row>
    <row r="31" spans="1:7" x14ac:dyDescent="0.2">
      <c r="A31" s="4" t="s">
        <v>229</v>
      </c>
      <c r="B31" s="4" t="s">
        <v>1110</v>
      </c>
      <c r="C31" s="4"/>
      <c r="D31" s="4"/>
      <c r="E31" s="4"/>
      <c r="F31" s="4"/>
      <c r="G31" s="34"/>
    </row>
    <row r="32" spans="1:7" x14ac:dyDescent="0.2">
      <c r="A32" s="4" t="s">
        <v>231</v>
      </c>
      <c r="B32" s="4" t="s">
        <v>1429</v>
      </c>
      <c r="C32" s="4"/>
      <c r="D32" s="4"/>
      <c r="E32" s="4"/>
      <c r="F32" s="4"/>
      <c r="G32" s="34"/>
    </row>
    <row r="33" spans="1:7" x14ac:dyDescent="0.2">
      <c r="A33" s="4" t="s">
        <v>233</v>
      </c>
      <c r="B33" s="4" t="s">
        <v>391</v>
      </c>
      <c r="C33" s="4"/>
      <c r="D33" s="4"/>
      <c r="E33" s="4"/>
      <c r="F33" s="4"/>
      <c r="G33" s="34"/>
    </row>
    <row r="34" spans="1:7" ht="25.5" customHeight="1" x14ac:dyDescent="0.2">
      <c r="A34" s="13" t="s">
        <v>236</v>
      </c>
      <c r="B34" s="349" t="s">
        <v>1430</v>
      </c>
      <c r="C34" s="349"/>
      <c r="D34" s="349"/>
      <c r="E34" s="349"/>
      <c r="F34" s="349"/>
      <c r="G34" s="34"/>
    </row>
    <row r="35" spans="1:7" x14ac:dyDescent="0.2">
      <c r="A35" s="4" t="s">
        <v>329</v>
      </c>
      <c r="B35" s="4" t="s">
        <v>391</v>
      </c>
      <c r="C35" s="31"/>
      <c r="D35" s="31"/>
      <c r="E35" s="31"/>
      <c r="F35" s="31"/>
      <c r="G35" s="34"/>
    </row>
    <row r="36" spans="1:7" x14ac:dyDescent="0.2">
      <c r="A36" s="23"/>
      <c r="B36" s="23"/>
      <c r="C36" s="23"/>
      <c r="D36" s="23"/>
      <c r="E36" s="23"/>
      <c r="F36" s="23"/>
      <c r="G36" s="34"/>
    </row>
  </sheetData>
  <mergeCells count="5">
    <mergeCell ref="C9:F11"/>
    <mergeCell ref="A16:A21"/>
    <mergeCell ref="C16:F21"/>
    <mergeCell ref="C25:E26"/>
    <mergeCell ref="B34:F34"/>
  </mergeCells>
  <printOptions horizontalCentered="1" verticalCentered="1"/>
  <pageMargins left="0.70866141732283472" right="0.70866141732283472" top="0.74803149606299213" bottom="0.74803149606299213" header="0.31496062992125984" footer="0.31496062992125984"/>
  <pageSetup paperSize="9"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7EBCE-25C7-4D59-BA54-FC7FFD61818A}">
  <sheetPr codeName="Sheet7">
    <pageSetUpPr fitToPage="1"/>
  </sheetPr>
  <dimension ref="A1:F36"/>
  <sheetViews>
    <sheetView zoomScaleNormal="100" workbookViewId="0">
      <selection activeCell="A28" sqref="A28"/>
    </sheetView>
  </sheetViews>
  <sheetFormatPr defaultColWidth="8.625" defaultRowHeight="14.25" x14ac:dyDescent="0.2"/>
  <cols>
    <col min="1" max="1" width="24" style="34" customWidth="1"/>
    <col min="2" max="6" width="18" style="34" customWidth="1"/>
    <col min="7" max="16384" width="8.625" style="34"/>
  </cols>
  <sheetData>
    <row r="1" spans="1:6" x14ac:dyDescent="0.2">
      <c r="A1" s="16" t="s">
        <v>172</v>
      </c>
      <c r="B1" s="17" t="s">
        <v>951</v>
      </c>
      <c r="C1" s="17"/>
      <c r="D1" s="16" t="s">
        <v>173</v>
      </c>
      <c r="E1" s="32" t="s">
        <v>942</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180</v>
      </c>
      <c r="B5" s="55">
        <v>454</v>
      </c>
      <c r="C5" s="55">
        <v>454</v>
      </c>
      <c r="D5" s="55">
        <v>55</v>
      </c>
      <c r="E5" s="55">
        <v>110</v>
      </c>
      <c r="F5" s="55" t="s">
        <v>984</v>
      </c>
    </row>
    <row r="6" spans="1:6" x14ac:dyDescent="0.2">
      <c r="A6" s="4"/>
      <c r="B6" s="5"/>
      <c r="C6" s="5"/>
      <c r="D6" s="5"/>
      <c r="E6" s="5"/>
      <c r="F6" s="55" t="s">
        <v>985</v>
      </c>
    </row>
    <row r="7" spans="1:6" x14ac:dyDescent="0.2">
      <c r="A7" s="15" t="s">
        <v>183</v>
      </c>
      <c r="B7" s="20"/>
      <c r="C7" s="20" t="s">
        <v>184</v>
      </c>
      <c r="D7" s="20" t="s">
        <v>185</v>
      </c>
      <c r="E7" s="20" t="s">
        <v>186</v>
      </c>
      <c r="F7" s="20" t="s">
        <v>187</v>
      </c>
    </row>
    <row r="8" spans="1:6" x14ac:dyDescent="0.2">
      <c r="A8" s="6"/>
      <c r="B8" s="19" t="s">
        <v>188</v>
      </c>
      <c r="C8" s="19" t="s">
        <v>189</v>
      </c>
      <c r="D8" s="19" t="s">
        <v>190</v>
      </c>
      <c r="E8" s="19" t="s">
        <v>1101</v>
      </c>
      <c r="F8" s="19" t="s">
        <v>1102</v>
      </c>
    </row>
    <row r="9" spans="1:6" ht="15" x14ac:dyDescent="0.25">
      <c r="A9" s="4" t="s">
        <v>191</v>
      </c>
      <c r="B9" s="5" t="s">
        <v>192</v>
      </c>
      <c r="C9" s="347" t="s">
        <v>986</v>
      </c>
      <c r="D9" s="347"/>
      <c r="E9" s="347"/>
      <c r="F9" s="347"/>
    </row>
    <row r="10" spans="1:6" ht="15" x14ac:dyDescent="0.25">
      <c r="A10" s="4" t="s">
        <v>194</v>
      </c>
      <c r="B10" s="5" t="s">
        <v>192</v>
      </c>
      <c r="C10" s="348"/>
      <c r="D10" s="348"/>
      <c r="E10" s="348"/>
      <c r="F10" s="348"/>
    </row>
    <row r="11" spans="1:6" ht="15" x14ac:dyDescent="0.25">
      <c r="A11" s="4" t="s">
        <v>195</v>
      </c>
      <c r="B11" s="5" t="s">
        <v>192</v>
      </c>
      <c r="C11" s="348"/>
      <c r="D11" s="348"/>
      <c r="E11" s="348"/>
      <c r="F11" s="348"/>
    </row>
    <row r="12" spans="1:6" x14ac:dyDescent="0.2">
      <c r="A12" s="4" t="s">
        <v>197</v>
      </c>
      <c r="B12" s="5" t="s">
        <v>192</v>
      </c>
      <c r="C12" s="55">
        <v>875.27499999999998</v>
      </c>
      <c r="D12" s="55">
        <v>612.6925</v>
      </c>
      <c r="E12" s="55">
        <v>985.71187599999996</v>
      </c>
      <c r="F12" s="55">
        <v>1608.8198827307335</v>
      </c>
    </row>
    <row r="13" spans="1:6" x14ac:dyDescent="0.2">
      <c r="A13" s="4"/>
      <c r="B13" s="5"/>
      <c r="C13" s="5"/>
      <c r="D13" s="5"/>
      <c r="E13" s="5"/>
      <c r="F13" s="5"/>
    </row>
    <row r="14" spans="1:6" x14ac:dyDescent="0.2">
      <c r="A14" s="15" t="s">
        <v>198</v>
      </c>
      <c r="B14" s="20" t="s">
        <v>199</v>
      </c>
      <c r="C14" s="20" t="s">
        <v>200</v>
      </c>
      <c r="D14" s="20" t="s">
        <v>1103</v>
      </c>
      <c r="E14" s="20" t="s">
        <v>202</v>
      </c>
      <c r="F14" s="20" t="s">
        <v>203</v>
      </c>
    </row>
    <row r="15" spans="1:6" x14ac:dyDescent="0.2">
      <c r="A15" s="5" t="s">
        <v>204</v>
      </c>
      <c r="B15" s="19" t="s">
        <v>57</v>
      </c>
      <c r="C15" s="19" t="s">
        <v>205</v>
      </c>
      <c r="D15" s="19" t="s">
        <v>1104</v>
      </c>
      <c r="E15" s="19" t="s">
        <v>1102</v>
      </c>
      <c r="F15" s="19" t="s">
        <v>206</v>
      </c>
    </row>
    <row r="16" spans="1:6" ht="15" customHeight="1" x14ac:dyDescent="0.25">
      <c r="A16" s="344" t="s">
        <v>987</v>
      </c>
      <c r="B16" s="5" t="s">
        <v>208</v>
      </c>
      <c r="C16" s="345" t="s">
        <v>965</v>
      </c>
      <c r="D16" s="345"/>
      <c r="E16" s="345"/>
      <c r="F16" s="345"/>
    </row>
    <row r="17" spans="1:6" ht="15" x14ac:dyDescent="0.25">
      <c r="A17" s="344"/>
      <c r="B17" s="5" t="s">
        <v>210</v>
      </c>
      <c r="C17" s="346"/>
      <c r="D17" s="346"/>
      <c r="E17" s="346"/>
      <c r="F17" s="346"/>
    </row>
    <row r="18" spans="1:6" ht="15" x14ac:dyDescent="0.25">
      <c r="A18" s="344"/>
      <c r="B18" s="5" t="s">
        <v>211</v>
      </c>
      <c r="C18" s="346"/>
      <c r="D18" s="346"/>
      <c r="E18" s="346"/>
      <c r="F18" s="346"/>
    </row>
    <row r="19" spans="1:6" x14ac:dyDescent="0.2">
      <c r="A19" s="344"/>
      <c r="B19" s="5" t="s">
        <v>67</v>
      </c>
      <c r="C19" s="346"/>
      <c r="D19" s="346"/>
      <c r="E19" s="346"/>
      <c r="F19" s="346"/>
    </row>
    <row r="20" spans="1:6" ht="15" x14ac:dyDescent="0.25">
      <c r="A20" s="344"/>
      <c r="B20" s="5" t="s">
        <v>213</v>
      </c>
      <c r="C20" s="346"/>
      <c r="D20" s="346"/>
      <c r="E20" s="346"/>
      <c r="F20" s="346"/>
    </row>
    <row r="21" spans="1:6" x14ac:dyDescent="0.2">
      <c r="A21" s="344"/>
      <c r="B21" s="5" t="s">
        <v>178</v>
      </c>
      <c r="C21" s="346"/>
      <c r="D21" s="346"/>
      <c r="E21" s="346"/>
      <c r="F21" s="346"/>
    </row>
    <row r="22" spans="1:6" x14ac:dyDescent="0.2">
      <c r="A22" s="9"/>
      <c r="B22" s="10"/>
      <c r="C22" s="11"/>
      <c r="D22" s="12"/>
      <c r="E22" s="11"/>
      <c r="F22" s="10"/>
    </row>
    <row r="23" spans="1:6" x14ac:dyDescent="0.2">
      <c r="A23" s="15" t="s">
        <v>216</v>
      </c>
      <c r="B23" s="20" t="s">
        <v>217</v>
      </c>
      <c r="C23" s="20" t="s">
        <v>318</v>
      </c>
      <c r="D23" s="20" t="s">
        <v>319</v>
      </c>
      <c r="E23" s="29" t="s">
        <v>220</v>
      </c>
      <c r="F23" s="29" t="s">
        <v>179</v>
      </c>
    </row>
    <row r="24" spans="1:6" x14ac:dyDescent="0.2">
      <c r="A24" s="75"/>
      <c r="B24" s="23"/>
      <c r="C24" s="5" t="s">
        <v>206</v>
      </c>
      <c r="D24" s="5" t="s">
        <v>221</v>
      </c>
      <c r="E24" s="146" t="s">
        <v>221</v>
      </c>
      <c r="F24" s="146"/>
    </row>
    <row r="25" spans="1:6" x14ac:dyDescent="0.2">
      <c r="A25" s="4"/>
      <c r="B25" s="5" t="s">
        <v>176</v>
      </c>
      <c r="C25" s="347" t="s">
        <v>209</v>
      </c>
      <c r="D25" s="347"/>
      <c r="E25" s="347"/>
      <c r="F25" s="57" t="s">
        <v>988</v>
      </c>
    </row>
    <row r="26" spans="1:6" ht="15" x14ac:dyDescent="0.25">
      <c r="A26" s="4"/>
      <c r="B26" s="5" t="s">
        <v>224</v>
      </c>
      <c r="C26" s="348"/>
      <c r="D26" s="348"/>
      <c r="E26" s="348"/>
      <c r="F26" s="55" t="s">
        <v>988</v>
      </c>
    </row>
    <row r="27" spans="1:6" x14ac:dyDescent="0.2">
      <c r="A27" s="4" t="s">
        <v>1428</v>
      </c>
      <c r="B27" s="5" t="s">
        <v>178</v>
      </c>
      <c r="C27" s="259">
        <v>88.619499999999945</v>
      </c>
      <c r="D27" s="259">
        <v>9.6675818181818123</v>
      </c>
      <c r="E27" s="259">
        <v>0</v>
      </c>
      <c r="F27" s="259" t="s">
        <v>969</v>
      </c>
    </row>
    <row r="28" spans="1:6" ht="15.75" x14ac:dyDescent="0.2">
      <c r="A28" s="25" t="s">
        <v>452</v>
      </c>
      <c r="B28" s="20"/>
      <c r="C28" s="28"/>
      <c r="D28" s="28"/>
      <c r="E28" s="28"/>
      <c r="F28" s="64"/>
    </row>
    <row r="29" spans="1:6" x14ac:dyDescent="0.2">
      <c r="A29" s="23"/>
      <c r="B29" s="19"/>
      <c r="C29" s="24"/>
      <c r="D29" s="24"/>
      <c r="E29" s="24"/>
      <c r="F29" s="139"/>
    </row>
    <row r="30" spans="1:6" x14ac:dyDescent="0.2">
      <c r="A30" s="17" t="s">
        <v>226</v>
      </c>
      <c r="B30" s="26"/>
      <c r="C30" s="26"/>
      <c r="D30" s="26"/>
      <c r="E30" s="26"/>
      <c r="F30" s="26"/>
    </row>
    <row r="31" spans="1:6" x14ac:dyDescent="0.2">
      <c r="A31" s="4" t="s">
        <v>227</v>
      </c>
      <c r="B31" s="4" t="s">
        <v>228</v>
      </c>
      <c r="C31" s="69"/>
      <c r="D31" s="69"/>
      <c r="E31" s="69"/>
      <c r="F31" s="69"/>
    </row>
    <row r="32" spans="1:6" x14ac:dyDescent="0.2">
      <c r="A32" s="4" t="s">
        <v>229</v>
      </c>
      <c r="B32" s="4" t="s">
        <v>873</v>
      </c>
      <c r="C32" s="4"/>
      <c r="D32" s="4"/>
      <c r="E32" s="4"/>
      <c r="F32" s="4"/>
    </row>
    <row r="33" spans="1:6" x14ac:dyDescent="0.2">
      <c r="A33" s="4" t="s">
        <v>231</v>
      </c>
      <c r="B33" s="4" t="s">
        <v>232</v>
      </c>
      <c r="C33" s="4"/>
      <c r="D33" s="4"/>
      <c r="E33" s="4"/>
      <c r="F33" s="4"/>
    </row>
    <row r="34" spans="1:6" x14ac:dyDescent="0.2">
      <c r="A34" s="4" t="s">
        <v>233</v>
      </c>
      <c r="B34" s="4" t="s">
        <v>391</v>
      </c>
      <c r="C34" s="4"/>
      <c r="D34" s="4"/>
      <c r="E34" s="4"/>
      <c r="F34" s="4"/>
    </row>
    <row r="35" spans="1:6" x14ac:dyDescent="0.2">
      <c r="A35" s="4" t="s">
        <v>236</v>
      </c>
      <c r="B35" s="4" t="s">
        <v>391</v>
      </c>
      <c r="C35" s="4"/>
      <c r="D35" s="4"/>
      <c r="E35" s="4"/>
      <c r="F35" s="4"/>
    </row>
    <row r="36" spans="1:6" x14ac:dyDescent="0.2">
      <c r="A36" s="23" t="s">
        <v>329</v>
      </c>
      <c r="B36" s="23" t="s">
        <v>391</v>
      </c>
      <c r="C36" s="149"/>
      <c r="D36" s="149"/>
      <c r="E36" s="149"/>
      <c r="F36" s="149"/>
    </row>
  </sheetData>
  <mergeCells count="4">
    <mergeCell ref="C25:E26"/>
    <mergeCell ref="C9:F11"/>
    <mergeCell ref="A16:A21"/>
    <mergeCell ref="C16:F21"/>
  </mergeCells>
  <printOptions horizontalCentered="1" verticalCentered="1"/>
  <pageMargins left="0.70866141732283472" right="0.70866141732283472" top="0.74803149606299213" bottom="0.74803149606299213" header="0.31496062992125984" footer="0.31496062992125984"/>
  <pageSetup paperSize="9" scale="2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A626C-EBD4-4E3A-9CED-906ECF0022CA}">
  <sheetPr codeName="Sheet73">
    <pageSetUpPr fitToPage="1"/>
  </sheetPr>
  <dimension ref="A1:G36"/>
  <sheetViews>
    <sheetView zoomScaleNormal="100" workbookViewId="0">
      <selection activeCell="I30" sqref="I30"/>
    </sheetView>
  </sheetViews>
  <sheetFormatPr defaultColWidth="9" defaultRowHeight="12.75" x14ac:dyDescent="0.2"/>
  <cols>
    <col min="1" max="1" width="24" style="211" customWidth="1"/>
    <col min="2" max="6" width="18" style="211" customWidth="1"/>
    <col min="7" max="16384" width="9" style="211"/>
  </cols>
  <sheetData>
    <row r="1" spans="1:7" ht="14.25" x14ac:dyDescent="0.2">
      <c r="A1" s="16" t="s">
        <v>172</v>
      </c>
      <c r="B1" s="17" t="s">
        <v>951</v>
      </c>
      <c r="C1" s="17"/>
      <c r="D1" s="16" t="s">
        <v>173</v>
      </c>
      <c r="E1" s="32" t="s">
        <v>945</v>
      </c>
      <c r="F1" s="17"/>
      <c r="G1" s="199"/>
    </row>
    <row r="2" spans="1:7" ht="14.25" x14ac:dyDescent="0.2">
      <c r="A2" s="4"/>
      <c r="B2" s="4"/>
      <c r="C2" s="4"/>
      <c r="D2" s="4"/>
      <c r="E2" s="4"/>
      <c r="F2" s="4"/>
      <c r="G2" s="199"/>
    </row>
    <row r="3" spans="1:7" ht="15.75" x14ac:dyDescent="0.2">
      <c r="A3" s="3" t="s">
        <v>174</v>
      </c>
      <c r="B3" s="5"/>
      <c r="C3" s="5"/>
      <c r="D3" s="5"/>
      <c r="E3" s="5"/>
      <c r="F3" s="5"/>
      <c r="G3" s="199"/>
    </row>
    <row r="4" spans="1:7" ht="14.25" x14ac:dyDescent="0.2">
      <c r="A4" s="18" t="s">
        <v>206</v>
      </c>
      <c r="B4" s="19" t="s">
        <v>176</v>
      </c>
      <c r="C4" s="19" t="s">
        <v>177</v>
      </c>
      <c r="D4" s="19" t="s">
        <v>67</v>
      </c>
      <c r="E4" s="19" t="s">
        <v>178</v>
      </c>
      <c r="F4" s="19" t="s">
        <v>179</v>
      </c>
      <c r="G4" s="199"/>
    </row>
    <row r="5" spans="1:7" ht="14.25" x14ac:dyDescent="0.2">
      <c r="A5" s="6" t="s">
        <v>180</v>
      </c>
      <c r="B5" s="55">
        <v>277</v>
      </c>
      <c r="C5" s="55">
        <v>277</v>
      </c>
      <c r="D5" s="55">
        <v>33</v>
      </c>
      <c r="E5" s="55">
        <v>33</v>
      </c>
      <c r="F5" s="55" t="s">
        <v>1110</v>
      </c>
      <c r="G5" s="199"/>
    </row>
    <row r="6" spans="1:7" ht="14.25" x14ac:dyDescent="0.2">
      <c r="A6" s="4"/>
      <c r="B6" s="5"/>
      <c r="C6" s="5"/>
      <c r="D6" s="5"/>
      <c r="E6" s="5"/>
      <c r="F6" s="55"/>
      <c r="G6" s="199"/>
    </row>
    <row r="7" spans="1:7" ht="14.25" x14ac:dyDescent="0.2">
      <c r="A7" s="15" t="s">
        <v>183</v>
      </c>
      <c r="B7" s="20"/>
      <c r="C7" s="20" t="s">
        <v>184</v>
      </c>
      <c r="D7" s="20" t="s">
        <v>185</v>
      </c>
      <c r="E7" s="20" t="s">
        <v>186</v>
      </c>
      <c r="F7" s="20" t="s">
        <v>187</v>
      </c>
      <c r="G7" s="199"/>
    </row>
    <row r="8" spans="1:7" ht="14.25" x14ac:dyDescent="0.2">
      <c r="A8" s="6"/>
      <c r="B8" s="19" t="s">
        <v>188</v>
      </c>
      <c r="C8" s="19" t="s">
        <v>189</v>
      </c>
      <c r="D8" s="19" t="s">
        <v>190</v>
      </c>
      <c r="E8" s="19" t="s">
        <v>1101</v>
      </c>
      <c r="F8" s="19" t="s">
        <v>1102</v>
      </c>
      <c r="G8" s="199"/>
    </row>
    <row r="9" spans="1:7" ht="15" x14ac:dyDescent="0.25">
      <c r="A9" s="4" t="s">
        <v>191</v>
      </c>
      <c r="B9" s="5" t="s">
        <v>1111</v>
      </c>
      <c r="C9" s="55">
        <v>-3534.3737929999998</v>
      </c>
      <c r="D9" s="55">
        <v>-2997.1489764639996</v>
      </c>
      <c r="E9" s="55">
        <v>-242.92331417600002</v>
      </c>
      <c r="F9" s="55">
        <v>81.051464603070229</v>
      </c>
      <c r="G9" s="199"/>
    </row>
    <row r="10" spans="1:7" ht="15" x14ac:dyDescent="0.25">
      <c r="A10" s="4" t="s">
        <v>194</v>
      </c>
      <c r="B10" s="5" t="s">
        <v>1111</v>
      </c>
      <c r="C10" s="350" t="s">
        <v>953</v>
      </c>
      <c r="D10" s="350"/>
      <c r="E10" s="350"/>
      <c r="F10" s="350"/>
      <c r="G10" s="199"/>
    </row>
    <row r="11" spans="1:7" ht="15" x14ac:dyDescent="0.25">
      <c r="A11" s="4" t="s">
        <v>195</v>
      </c>
      <c r="B11" s="5" t="s">
        <v>1111</v>
      </c>
      <c r="C11" s="350" t="s">
        <v>1431</v>
      </c>
      <c r="D11" s="350"/>
      <c r="E11" s="350"/>
      <c r="F11" s="350"/>
      <c r="G11" s="199"/>
    </row>
    <row r="12" spans="1:7" ht="14.25" x14ac:dyDescent="0.2">
      <c r="A12" s="4" t="s">
        <v>197</v>
      </c>
      <c r="B12" s="5" t="s">
        <v>1111</v>
      </c>
      <c r="C12" s="55">
        <v>563.649</v>
      </c>
      <c r="D12" s="55">
        <v>366.37184999999999</v>
      </c>
      <c r="E12" s="55">
        <v>684.39250900000002</v>
      </c>
      <c r="F12" s="55">
        <v>1868.0270031663185</v>
      </c>
      <c r="G12" s="199"/>
    </row>
    <row r="13" spans="1:7" ht="14.25" x14ac:dyDescent="0.2">
      <c r="A13" s="4"/>
      <c r="B13" s="5"/>
      <c r="C13" s="5"/>
      <c r="D13" s="5"/>
      <c r="E13" s="5"/>
      <c r="F13" s="5"/>
      <c r="G13" s="199"/>
    </row>
    <row r="14" spans="1:7" ht="14.25" x14ac:dyDescent="0.2">
      <c r="A14" s="310" t="s">
        <v>1883</v>
      </c>
      <c r="B14" s="20" t="s">
        <v>199</v>
      </c>
      <c r="C14" s="20" t="s">
        <v>200</v>
      </c>
      <c r="D14" s="20" t="s">
        <v>1103</v>
      </c>
      <c r="E14" s="20" t="s">
        <v>202</v>
      </c>
      <c r="F14" s="20" t="s">
        <v>203</v>
      </c>
      <c r="G14" s="199"/>
    </row>
    <row r="15" spans="1:7" ht="14.25" x14ac:dyDescent="0.2">
      <c r="A15" s="5" t="s">
        <v>204</v>
      </c>
      <c r="B15" s="19" t="s">
        <v>57</v>
      </c>
      <c r="C15" s="19" t="s">
        <v>205</v>
      </c>
      <c r="D15" s="19" t="s">
        <v>1104</v>
      </c>
      <c r="E15" s="19" t="str">
        <f>F8</f>
        <v>(US $/kgU)</v>
      </c>
      <c r="F15" s="19" t="s">
        <v>206</v>
      </c>
      <c r="G15" s="199"/>
    </row>
    <row r="16" spans="1:7" ht="15" x14ac:dyDescent="0.25">
      <c r="A16" s="344" t="s">
        <v>955</v>
      </c>
      <c r="B16" s="5" t="s">
        <v>208</v>
      </c>
      <c r="C16" s="345" t="s">
        <v>209</v>
      </c>
      <c r="D16" s="345"/>
      <c r="E16" s="345"/>
      <c r="F16" s="345"/>
      <c r="G16" s="199"/>
    </row>
    <row r="17" spans="1:7" ht="15" x14ac:dyDescent="0.25">
      <c r="A17" s="344"/>
      <c r="B17" s="5" t="s">
        <v>210</v>
      </c>
      <c r="C17" s="346"/>
      <c r="D17" s="346"/>
      <c r="E17" s="346"/>
      <c r="F17" s="346"/>
      <c r="G17" s="199"/>
    </row>
    <row r="18" spans="1:7" ht="15" x14ac:dyDescent="0.25">
      <c r="A18" s="344"/>
      <c r="B18" s="5" t="s">
        <v>211</v>
      </c>
      <c r="C18" s="346"/>
      <c r="D18" s="346"/>
      <c r="E18" s="346"/>
      <c r="F18" s="346"/>
      <c r="G18" s="199"/>
    </row>
    <row r="19" spans="1:7" x14ac:dyDescent="0.2">
      <c r="A19" s="344"/>
      <c r="B19" s="5" t="s">
        <v>67</v>
      </c>
      <c r="C19" s="160">
        <v>1018</v>
      </c>
      <c r="D19" s="160">
        <v>55.248918629957075</v>
      </c>
      <c r="E19" s="160">
        <v>1503</v>
      </c>
      <c r="F19" s="160">
        <v>36.759094231508364</v>
      </c>
      <c r="G19" s="245"/>
    </row>
    <row r="20" spans="1:7" ht="14.25" x14ac:dyDescent="0.25">
      <c r="A20" s="344"/>
      <c r="B20" s="5" t="s">
        <v>213</v>
      </c>
      <c r="C20" s="346" t="s">
        <v>956</v>
      </c>
      <c r="D20" s="346"/>
      <c r="E20" s="346"/>
      <c r="F20" s="346"/>
      <c r="G20" s="160"/>
    </row>
    <row r="21" spans="1:7" x14ac:dyDescent="0.2">
      <c r="A21" s="344"/>
      <c r="B21" s="5" t="s">
        <v>178</v>
      </c>
      <c r="C21" s="160">
        <v>502.66004517319647</v>
      </c>
      <c r="D21" s="160">
        <v>27.280377145682198</v>
      </c>
      <c r="E21" s="160">
        <v>1868.0270031663185</v>
      </c>
      <c r="F21" s="160">
        <v>14.603845179669124</v>
      </c>
      <c r="G21" s="245"/>
    </row>
    <row r="22" spans="1:7" ht="14.25" x14ac:dyDescent="0.2">
      <c r="A22" s="9"/>
      <c r="B22" s="10"/>
      <c r="C22" s="11"/>
      <c r="D22" s="12"/>
      <c r="E22" s="11"/>
      <c r="F22" s="10"/>
      <c r="G22" s="199"/>
    </row>
    <row r="23" spans="1:7" ht="14.25" x14ac:dyDescent="0.2">
      <c r="A23" s="15" t="s">
        <v>216</v>
      </c>
      <c r="B23" s="20" t="s">
        <v>217</v>
      </c>
      <c r="C23" s="20" t="s">
        <v>318</v>
      </c>
      <c r="D23" s="20" t="s">
        <v>319</v>
      </c>
      <c r="E23" s="29" t="s">
        <v>220</v>
      </c>
      <c r="F23" s="29" t="s">
        <v>179</v>
      </c>
      <c r="G23" s="199"/>
    </row>
    <row r="24" spans="1:7" ht="14.25" x14ac:dyDescent="0.2">
      <c r="A24" s="75"/>
      <c r="B24" s="23"/>
      <c r="C24" s="5" t="s">
        <v>206</v>
      </c>
      <c r="D24" s="5" t="s">
        <v>221</v>
      </c>
      <c r="E24" s="146" t="s">
        <v>221</v>
      </c>
      <c r="F24" s="146"/>
      <c r="G24" s="199"/>
    </row>
    <row r="25" spans="1:7" ht="14.25" x14ac:dyDescent="0.2">
      <c r="A25" s="4" t="s">
        <v>957</v>
      </c>
      <c r="B25" s="5" t="s">
        <v>176</v>
      </c>
      <c r="C25" s="347" t="s">
        <v>958</v>
      </c>
      <c r="D25" s="347"/>
      <c r="E25" s="347"/>
      <c r="F25" s="347"/>
      <c r="G25" s="199"/>
    </row>
    <row r="26" spans="1:7" ht="15" x14ac:dyDescent="0.25">
      <c r="A26" s="4" t="s">
        <v>959</v>
      </c>
      <c r="B26" s="5" t="s">
        <v>224</v>
      </c>
      <c r="C26" s="140">
        <v>36.759094231508364</v>
      </c>
      <c r="D26" s="140">
        <v>1.5924517356610122</v>
      </c>
      <c r="E26" s="140">
        <v>0</v>
      </c>
      <c r="F26" s="55" t="s">
        <v>915</v>
      </c>
      <c r="G26" s="199"/>
    </row>
    <row r="27" spans="1:7" ht="14.25" x14ac:dyDescent="0.2">
      <c r="A27" s="4" t="s">
        <v>960</v>
      </c>
      <c r="B27" s="5" t="s">
        <v>178</v>
      </c>
      <c r="C27" s="58">
        <v>14.603845179669124</v>
      </c>
      <c r="D27" s="58">
        <v>5.3104891562433174</v>
      </c>
      <c r="E27" s="58">
        <v>0</v>
      </c>
      <c r="F27" s="58" t="s">
        <v>1432</v>
      </c>
      <c r="G27" s="199"/>
    </row>
    <row r="28" spans="1:7" ht="15.75" x14ac:dyDescent="0.2">
      <c r="A28" s="26" t="s">
        <v>1117</v>
      </c>
      <c r="B28" s="50"/>
      <c r="C28" s="24"/>
      <c r="D28" s="24"/>
      <c r="E28" s="24"/>
      <c r="F28" s="139"/>
      <c r="G28" s="199"/>
    </row>
    <row r="29" spans="1:7" ht="14.25" x14ac:dyDescent="0.2">
      <c r="A29" s="17" t="s">
        <v>226</v>
      </c>
      <c r="B29" s="26"/>
      <c r="C29" s="26"/>
      <c r="D29" s="26"/>
      <c r="E29" s="26"/>
      <c r="F29" s="26"/>
      <c r="G29" s="199"/>
    </row>
    <row r="30" spans="1:7" ht="14.25" x14ac:dyDescent="0.2">
      <c r="A30" s="4" t="s">
        <v>227</v>
      </c>
      <c r="B30" s="4" t="s">
        <v>228</v>
      </c>
      <c r="C30" s="69"/>
      <c r="D30" s="69"/>
      <c r="E30" s="69"/>
      <c r="F30" s="69"/>
      <c r="G30" s="199"/>
    </row>
    <row r="31" spans="1:7" ht="14.25" x14ac:dyDescent="0.2">
      <c r="A31" s="4" t="s">
        <v>229</v>
      </c>
      <c r="B31" s="4" t="s">
        <v>1110</v>
      </c>
      <c r="C31" s="4"/>
      <c r="D31" s="4"/>
      <c r="E31" s="4"/>
      <c r="F31" s="4"/>
      <c r="G31" s="199"/>
    </row>
    <row r="32" spans="1:7" ht="14.25" x14ac:dyDescent="0.2">
      <c r="A32" s="4" t="s">
        <v>231</v>
      </c>
      <c r="B32" s="4" t="s">
        <v>232</v>
      </c>
      <c r="C32" s="4"/>
      <c r="D32" s="4"/>
      <c r="E32" s="4"/>
      <c r="F32" s="4"/>
      <c r="G32" s="199"/>
    </row>
    <row r="33" spans="1:7" ht="14.25" x14ac:dyDescent="0.2">
      <c r="A33" s="4" t="s">
        <v>233</v>
      </c>
      <c r="B33" s="4" t="s">
        <v>1884</v>
      </c>
      <c r="C33" s="4"/>
      <c r="D33" s="4"/>
      <c r="E33" s="4"/>
      <c r="F33" s="4"/>
      <c r="G33" s="199"/>
    </row>
    <row r="34" spans="1:7" ht="14.25" x14ac:dyDescent="0.2">
      <c r="A34" s="4" t="s">
        <v>236</v>
      </c>
      <c r="B34" s="4" t="s">
        <v>391</v>
      </c>
      <c r="C34" s="4"/>
      <c r="D34" s="4"/>
      <c r="E34" s="4"/>
      <c r="F34" s="4"/>
      <c r="G34" s="199"/>
    </row>
    <row r="35" spans="1:7" ht="14.25" x14ac:dyDescent="0.2">
      <c r="A35" s="4" t="s">
        <v>329</v>
      </c>
      <c r="B35" s="4" t="s">
        <v>391</v>
      </c>
      <c r="C35" s="31"/>
      <c r="D35" s="31"/>
      <c r="E35" s="31"/>
      <c r="F35" s="31"/>
      <c r="G35" s="199"/>
    </row>
    <row r="36" spans="1:7" ht="14.25" x14ac:dyDescent="0.2">
      <c r="A36" s="23"/>
      <c r="B36" s="23"/>
      <c r="C36" s="23"/>
      <c r="D36" s="23"/>
      <c r="E36" s="23"/>
      <c r="F36" s="23"/>
      <c r="G36" s="199"/>
    </row>
  </sheetData>
  <mergeCells count="6">
    <mergeCell ref="C25:F25"/>
    <mergeCell ref="C10:F10"/>
    <mergeCell ref="C11:F11"/>
    <mergeCell ref="A16:A21"/>
    <mergeCell ref="C16:F18"/>
    <mergeCell ref="C20:F20"/>
  </mergeCells>
  <printOptions horizontalCentered="1" verticalCentered="1"/>
  <pageMargins left="0.70866141732283472" right="0.70866141732283472" top="0.74803149606299213" bottom="0.74803149606299213" header="0.31496062992125984" footer="0.31496062992125984"/>
  <pageSetup paperSize="9" scale="1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F5501-9BEB-46A9-8984-CCE49F4AE999}">
  <sheetPr codeName="Sheet8">
    <pageSetUpPr fitToPage="1"/>
  </sheetPr>
  <dimension ref="A1:G36"/>
  <sheetViews>
    <sheetView zoomScaleNormal="100" workbookViewId="0">
      <selection activeCell="D21" sqref="D21"/>
    </sheetView>
  </sheetViews>
  <sheetFormatPr defaultColWidth="9" defaultRowHeight="12.75" x14ac:dyDescent="0.2"/>
  <cols>
    <col min="1" max="1" width="24" style="69" customWidth="1"/>
    <col min="2" max="6" width="18" style="69" customWidth="1"/>
    <col min="7" max="16384" width="9" style="69"/>
  </cols>
  <sheetData>
    <row r="1" spans="1:7" ht="14.25" x14ac:dyDescent="0.2">
      <c r="A1" s="16" t="s">
        <v>172</v>
      </c>
      <c r="B1" s="17" t="s">
        <v>951</v>
      </c>
      <c r="C1" s="17"/>
      <c r="D1" s="16" t="s">
        <v>173</v>
      </c>
      <c r="E1" s="32" t="s">
        <v>945</v>
      </c>
      <c r="F1" s="17"/>
      <c r="G1" s="34"/>
    </row>
    <row r="2" spans="1:7" ht="14.25" x14ac:dyDescent="0.2">
      <c r="A2" s="4"/>
      <c r="B2" s="4"/>
      <c r="C2" s="4"/>
      <c r="D2" s="4"/>
      <c r="E2" s="4"/>
      <c r="F2" s="4"/>
      <c r="G2" s="34"/>
    </row>
    <row r="3" spans="1:7" ht="15.75" x14ac:dyDescent="0.2">
      <c r="A3" s="3" t="s">
        <v>174</v>
      </c>
      <c r="B3" s="5"/>
      <c r="C3" s="5"/>
      <c r="D3" s="5"/>
      <c r="E3" s="5"/>
      <c r="F3" s="5"/>
      <c r="G3" s="34"/>
    </row>
    <row r="4" spans="1:7" ht="14.25" x14ac:dyDescent="0.2">
      <c r="A4" s="18" t="s">
        <v>206</v>
      </c>
      <c r="B4" s="19" t="s">
        <v>176</v>
      </c>
      <c r="C4" s="19" t="s">
        <v>177</v>
      </c>
      <c r="D4" s="19" t="s">
        <v>67</v>
      </c>
      <c r="E4" s="19" t="s">
        <v>178</v>
      </c>
      <c r="F4" s="19" t="s">
        <v>179</v>
      </c>
      <c r="G4" s="34"/>
    </row>
    <row r="5" spans="1:7" ht="14.25" x14ac:dyDescent="0.2">
      <c r="A5" s="6" t="s">
        <v>180</v>
      </c>
      <c r="B5" s="55">
        <v>290</v>
      </c>
      <c r="C5" s="55">
        <v>290</v>
      </c>
      <c r="D5" s="55">
        <v>36.9</v>
      </c>
      <c r="E5" s="55">
        <v>36.9</v>
      </c>
      <c r="F5" s="55" t="s">
        <v>952</v>
      </c>
      <c r="G5" s="34"/>
    </row>
    <row r="6" spans="1:7" ht="14.25" x14ac:dyDescent="0.2">
      <c r="A6" s="4"/>
      <c r="B6" s="5"/>
      <c r="C6" s="5"/>
      <c r="D6" s="5"/>
      <c r="E6" s="5"/>
      <c r="F6" s="55"/>
      <c r="G6" s="34"/>
    </row>
    <row r="7" spans="1:7" ht="14.25" x14ac:dyDescent="0.2">
      <c r="A7" s="15" t="s">
        <v>183</v>
      </c>
      <c r="B7" s="20"/>
      <c r="C7" s="20" t="s">
        <v>184</v>
      </c>
      <c r="D7" s="20" t="s">
        <v>185</v>
      </c>
      <c r="E7" s="20" t="s">
        <v>186</v>
      </c>
      <c r="F7" s="20" t="s">
        <v>187</v>
      </c>
      <c r="G7" s="34"/>
    </row>
    <row r="8" spans="1:7" ht="14.25" x14ac:dyDescent="0.2">
      <c r="A8" s="6"/>
      <c r="B8" s="19" t="s">
        <v>188</v>
      </c>
      <c r="C8" s="19" t="s">
        <v>189</v>
      </c>
      <c r="D8" s="19" t="s">
        <v>190</v>
      </c>
      <c r="E8" s="19" t="s">
        <v>1101</v>
      </c>
      <c r="F8" s="19" t="s">
        <v>1102</v>
      </c>
      <c r="G8" s="34"/>
    </row>
    <row r="9" spans="1:7" ht="15" x14ac:dyDescent="0.25">
      <c r="A9" s="4" t="s">
        <v>191</v>
      </c>
      <c r="B9" s="5" t="s">
        <v>192</v>
      </c>
      <c r="C9" s="55">
        <v>-8487.9240000000009</v>
      </c>
      <c r="D9" s="55">
        <v>-7197.7595520000004</v>
      </c>
      <c r="E9" s="55">
        <v>-625.71768999999995</v>
      </c>
      <c r="F9" s="55">
        <v>86.93228573134752</v>
      </c>
      <c r="G9" s="34"/>
    </row>
    <row r="10" spans="1:7" ht="15" x14ac:dyDescent="0.25">
      <c r="A10" s="4" t="s">
        <v>194</v>
      </c>
      <c r="B10" s="5" t="s">
        <v>192</v>
      </c>
      <c r="C10" s="350" t="s">
        <v>953</v>
      </c>
      <c r="D10" s="350"/>
      <c r="E10" s="350"/>
      <c r="F10" s="350"/>
      <c r="G10" s="34"/>
    </row>
    <row r="11" spans="1:7" ht="15" x14ac:dyDescent="0.25">
      <c r="A11" s="4" t="s">
        <v>195</v>
      </c>
      <c r="B11" s="5" t="s">
        <v>192</v>
      </c>
      <c r="C11" s="350" t="s">
        <v>954</v>
      </c>
      <c r="D11" s="350"/>
      <c r="E11" s="350"/>
      <c r="F11" s="350"/>
      <c r="G11" s="34"/>
    </row>
    <row r="12" spans="1:7" ht="14.25" x14ac:dyDescent="0.2">
      <c r="A12" s="4" t="s">
        <v>197</v>
      </c>
      <c r="B12" s="5" t="s">
        <v>192</v>
      </c>
      <c r="C12" s="55">
        <v>641.39400000000001</v>
      </c>
      <c r="D12" s="55">
        <v>448.97579999999999</v>
      </c>
      <c r="E12" s="55">
        <v>769.9</v>
      </c>
      <c r="F12" s="55">
        <v>1714.7917549230938</v>
      </c>
      <c r="G12" s="34"/>
    </row>
    <row r="13" spans="1:7" ht="14.25" x14ac:dyDescent="0.2">
      <c r="A13" s="4"/>
      <c r="B13" s="5"/>
      <c r="C13" s="5"/>
      <c r="D13" s="5"/>
      <c r="E13" s="5"/>
      <c r="F13" s="5"/>
      <c r="G13" s="34"/>
    </row>
    <row r="14" spans="1:7" ht="14.25" x14ac:dyDescent="0.2">
      <c r="A14" s="15" t="s">
        <v>1752</v>
      </c>
      <c r="B14" s="20" t="s">
        <v>199</v>
      </c>
      <c r="C14" s="20" t="s">
        <v>200</v>
      </c>
      <c r="D14" s="20" t="s">
        <v>1103</v>
      </c>
      <c r="E14" s="20" t="s">
        <v>202</v>
      </c>
      <c r="F14" s="20" t="s">
        <v>203</v>
      </c>
      <c r="G14" s="34"/>
    </row>
    <row r="15" spans="1:7" ht="14.25" x14ac:dyDescent="0.2">
      <c r="A15" s="5" t="s">
        <v>204</v>
      </c>
      <c r="B15" s="19" t="s">
        <v>57</v>
      </c>
      <c r="C15" s="19" t="s">
        <v>205</v>
      </c>
      <c r="D15" s="19" t="s">
        <v>1104</v>
      </c>
      <c r="E15" s="19" t="s">
        <v>1102</v>
      </c>
      <c r="F15" s="19" t="s">
        <v>206</v>
      </c>
      <c r="G15" s="34"/>
    </row>
    <row r="16" spans="1:7" ht="15" x14ac:dyDescent="0.25">
      <c r="A16" s="344" t="s">
        <v>955</v>
      </c>
      <c r="B16" s="5" t="s">
        <v>208</v>
      </c>
      <c r="C16" s="345" t="s">
        <v>209</v>
      </c>
      <c r="D16" s="345"/>
      <c r="E16" s="345"/>
      <c r="F16" s="345"/>
      <c r="G16" s="34"/>
    </row>
    <row r="17" spans="1:7" ht="15" x14ac:dyDescent="0.25">
      <c r="A17" s="344"/>
      <c r="B17" s="5" t="s">
        <v>210</v>
      </c>
      <c r="C17" s="346"/>
      <c r="D17" s="346"/>
      <c r="E17" s="346"/>
      <c r="F17" s="346"/>
      <c r="G17" s="34"/>
    </row>
    <row r="18" spans="1:7" ht="15" x14ac:dyDescent="0.25">
      <c r="A18" s="344"/>
      <c r="B18" s="5" t="s">
        <v>211</v>
      </c>
      <c r="C18" s="346"/>
      <c r="D18" s="346"/>
      <c r="E18" s="346"/>
      <c r="F18" s="346"/>
      <c r="G18" s="34"/>
    </row>
    <row r="19" spans="1:7" ht="14.25" x14ac:dyDescent="0.2">
      <c r="A19" s="344"/>
      <c r="B19" s="5" t="s">
        <v>67</v>
      </c>
      <c r="C19" s="258">
        <v>570</v>
      </c>
      <c r="D19" s="258">
        <v>38.525227265046802</v>
      </c>
      <c r="E19" s="258">
        <v>1500</v>
      </c>
      <c r="F19" s="258">
        <v>25.683484843364539</v>
      </c>
      <c r="G19" s="34"/>
    </row>
    <row r="20" spans="1:7" ht="15" x14ac:dyDescent="0.25">
      <c r="A20" s="344"/>
      <c r="B20" s="5" t="s">
        <v>213</v>
      </c>
      <c r="C20" s="351" t="s">
        <v>956</v>
      </c>
      <c r="D20" s="351"/>
      <c r="E20" s="351"/>
      <c r="F20" s="351"/>
      <c r="G20" s="34"/>
    </row>
    <row r="21" spans="1:7" ht="14.25" x14ac:dyDescent="0.2">
      <c r="A21" s="344"/>
      <c r="B21" s="5" t="s">
        <v>178</v>
      </c>
      <c r="C21" s="258">
        <v>22</v>
      </c>
      <c r="D21" s="258">
        <v>1.486938596194789</v>
      </c>
      <c r="E21" s="258">
        <v>1714.7917549230938</v>
      </c>
      <c r="F21" s="258">
        <v>0.86712488086431017</v>
      </c>
      <c r="G21" s="34"/>
    </row>
    <row r="22" spans="1:7" ht="14.25" x14ac:dyDescent="0.2">
      <c r="A22" s="9"/>
      <c r="B22" s="10"/>
      <c r="C22" s="11"/>
      <c r="D22" s="12"/>
      <c r="E22" s="11"/>
      <c r="F22" s="10"/>
      <c r="G22" s="34"/>
    </row>
    <row r="23" spans="1:7" ht="14.25" x14ac:dyDescent="0.2">
      <c r="A23" s="15" t="s">
        <v>216</v>
      </c>
      <c r="B23" s="20" t="s">
        <v>217</v>
      </c>
      <c r="C23" s="20" t="s">
        <v>318</v>
      </c>
      <c r="D23" s="20" t="s">
        <v>319</v>
      </c>
      <c r="E23" s="29" t="s">
        <v>220</v>
      </c>
      <c r="F23" s="29" t="s">
        <v>179</v>
      </c>
      <c r="G23" s="34"/>
    </row>
    <row r="24" spans="1:7" ht="14.25" x14ac:dyDescent="0.2">
      <c r="A24" s="75"/>
      <c r="B24" s="23"/>
      <c r="C24" s="5" t="s">
        <v>206</v>
      </c>
      <c r="D24" s="5" t="s">
        <v>221</v>
      </c>
      <c r="E24" s="146" t="s">
        <v>221</v>
      </c>
      <c r="F24" s="146"/>
      <c r="G24" s="34"/>
    </row>
    <row r="25" spans="1:7" ht="14.25" x14ac:dyDescent="0.2">
      <c r="A25" s="4" t="s">
        <v>957</v>
      </c>
      <c r="B25" s="5" t="s">
        <v>176</v>
      </c>
      <c r="C25" s="347" t="s">
        <v>958</v>
      </c>
      <c r="D25" s="347"/>
      <c r="E25" s="347"/>
      <c r="F25" s="347"/>
      <c r="G25" s="34"/>
    </row>
    <row r="26" spans="1:7" ht="15" x14ac:dyDescent="0.25">
      <c r="A26" s="4" t="s">
        <v>959</v>
      </c>
      <c r="B26" s="5" t="s">
        <v>224</v>
      </c>
      <c r="C26" s="140">
        <v>25.683484843364539</v>
      </c>
      <c r="D26" s="140">
        <v>8.3523527945900948</v>
      </c>
      <c r="E26" s="140" t="s">
        <v>98</v>
      </c>
      <c r="F26" s="186" t="s">
        <v>1085</v>
      </c>
      <c r="G26" s="34"/>
    </row>
    <row r="27" spans="1:7" ht="14.25" x14ac:dyDescent="0.2">
      <c r="A27" s="4" t="s">
        <v>960</v>
      </c>
      <c r="B27" s="5" t="s">
        <v>178</v>
      </c>
      <c r="C27" s="58">
        <v>0.86712488086431017</v>
      </c>
      <c r="D27" s="58">
        <v>0.2819918311753854</v>
      </c>
      <c r="E27" s="58">
        <v>0.43327619273290452</v>
      </c>
      <c r="F27" s="185" t="s">
        <v>1084</v>
      </c>
      <c r="G27" s="34"/>
    </row>
    <row r="28" spans="1:7" ht="15.75" x14ac:dyDescent="0.2">
      <c r="A28" s="25" t="s">
        <v>452</v>
      </c>
      <c r="B28" s="20"/>
      <c r="C28" s="28"/>
      <c r="D28" s="28"/>
      <c r="E28" s="28"/>
      <c r="F28" s="64"/>
      <c r="G28" s="34"/>
    </row>
    <row r="29" spans="1:7" ht="14.25" x14ac:dyDescent="0.2">
      <c r="A29" s="23"/>
      <c r="B29" s="19"/>
      <c r="C29" s="24"/>
      <c r="D29" s="24"/>
      <c r="E29" s="24"/>
      <c r="F29" s="139"/>
      <c r="G29" s="34"/>
    </row>
    <row r="30" spans="1:7" ht="14.25" x14ac:dyDescent="0.2">
      <c r="A30" s="17" t="s">
        <v>226</v>
      </c>
      <c r="B30" s="26"/>
      <c r="C30" s="26"/>
      <c r="D30" s="26"/>
      <c r="E30" s="26"/>
      <c r="F30" s="26"/>
      <c r="G30" s="34"/>
    </row>
    <row r="31" spans="1:7" ht="14.25" x14ac:dyDescent="0.2">
      <c r="A31" s="4" t="s">
        <v>227</v>
      </c>
      <c r="B31" s="4" t="s">
        <v>228</v>
      </c>
      <c r="G31" s="34"/>
    </row>
    <row r="32" spans="1:7" ht="14.25" x14ac:dyDescent="0.2">
      <c r="A32" s="4" t="s">
        <v>229</v>
      </c>
      <c r="B32" s="4" t="s">
        <v>873</v>
      </c>
      <c r="C32" s="4"/>
      <c r="D32" s="4"/>
      <c r="E32" s="4"/>
      <c r="F32" s="4"/>
      <c r="G32" s="34"/>
    </row>
    <row r="33" spans="1:7" ht="14.25" x14ac:dyDescent="0.2">
      <c r="A33" s="4" t="s">
        <v>231</v>
      </c>
      <c r="B33" s="4" t="s">
        <v>232</v>
      </c>
      <c r="C33" s="4"/>
      <c r="D33" s="4"/>
      <c r="E33" s="4"/>
      <c r="F33" s="4"/>
      <c r="G33" s="34"/>
    </row>
    <row r="34" spans="1:7" ht="14.25" x14ac:dyDescent="0.2">
      <c r="A34" s="4" t="s">
        <v>233</v>
      </c>
      <c r="B34" s="4" t="s">
        <v>961</v>
      </c>
      <c r="C34" s="4"/>
      <c r="D34" s="4"/>
      <c r="E34" s="4"/>
      <c r="F34" s="4"/>
      <c r="G34" s="34"/>
    </row>
    <row r="35" spans="1:7" ht="14.25" x14ac:dyDescent="0.2">
      <c r="A35" s="4" t="s">
        <v>236</v>
      </c>
      <c r="B35" s="4" t="s">
        <v>391</v>
      </c>
      <c r="C35" s="4"/>
      <c r="D35" s="4"/>
      <c r="E35" s="4"/>
      <c r="F35" s="4"/>
      <c r="G35" s="34"/>
    </row>
    <row r="36" spans="1:7" ht="14.25" x14ac:dyDescent="0.2">
      <c r="A36" s="23" t="s">
        <v>329</v>
      </c>
      <c r="B36" s="23" t="s">
        <v>391</v>
      </c>
      <c r="C36" s="149"/>
      <c r="D36" s="149"/>
      <c r="E36" s="149"/>
      <c r="F36" s="149"/>
      <c r="G36" s="34"/>
    </row>
  </sheetData>
  <mergeCells count="6">
    <mergeCell ref="C25:F25"/>
    <mergeCell ref="A16:A21"/>
    <mergeCell ref="C20:F20"/>
    <mergeCell ref="C10:F10"/>
    <mergeCell ref="C11:F11"/>
    <mergeCell ref="C16:F18"/>
  </mergeCells>
  <printOptions horizontalCentered="1" verticalCentered="1"/>
  <pageMargins left="0.70866141732283472" right="0.70866141732283472" top="0.74803149606299213" bottom="0.74803149606299213" header="0.31496062992125984" footer="0.31496062992125984"/>
  <pageSetup paperSize="9" scale="1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DEC2A-E2F6-4AB5-851D-3128C93ACD95}">
  <dimension ref="A1:AU101"/>
  <sheetViews>
    <sheetView workbookViewId="0">
      <selection activeCell="C9" sqref="C9:F11"/>
    </sheetView>
  </sheetViews>
  <sheetFormatPr defaultColWidth="8.625" defaultRowHeight="14.25" x14ac:dyDescent="0.2"/>
  <cols>
    <col min="1" max="1" width="23.875" style="196" bestFit="1" customWidth="1"/>
    <col min="2" max="2" width="18" style="196" customWidth="1"/>
    <col min="3" max="3" width="13.625" style="196" bestFit="1" customWidth="1"/>
    <col min="4" max="4" width="13.125" style="196" bestFit="1" customWidth="1"/>
    <col min="5" max="5" width="19.125" style="196" bestFit="1" customWidth="1"/>
    <col min="6" max="6" width="17.625" style="196" bestFit="1" customWidth="1"/>
    <col min="7" max="7" width="8.75" style="196" bestFit="1" customWidth="1"/>
    <col min="8" max="11" width="8.625" style="196"/>
    <col min="12" max="12" width="8.75" style="196" bestFit="1" customWidth="1"/>
    <col min="13" max="14" width="8.625" style="196"/>
    <col min="15" max="15" width="8.75" style="196" bestFit="1" customWidth="1"/>
    <col min="16" max="19" width="8.625" style="196"/>
    <col min="20" max="21" width="8.75" style="196" bestFit="1" customWidth="1"/>
    <col min="22" max="22" width="8.625" style="196"/>
    <col min="23" max="24" width="8.75" style="196" bestFit="1" customWidth="1"/>
    <col min="25" max="26" width="8.625" style="196"/>
    <col min="27" max="28" width="8.75" style="196" bestFit="1" customWidth="1"/>
    <col min="29" max="29" width="8.625" style="196"/>
    <col min="30" max="30" width="8.75" style="196" bestFit="1" customWidth="1"/>
    <col min="31" max="31" width="8.625" style="196"/>
    <col min="32" max="34" width="8.75" style="196" bestFit="1" customWidth="1"/>
    <col min="35" max="35" width="8.625" style="196"/>
    <col min="36" max="41" width="8.75" style="196" bestFit="1" customWidth="1"/>
    <col min="42" max="44" width="9" style="196" bestFit="1" customWidth="1"/>
    <col min="45" max="47" width="8.75" style="196" bestFit="1" customWidth="1"/>
    <col min="48" max="16384" width="8.625" style="196"/>
  </cols>
  <sheetData>
    <row r="1" spans="1:8" x14ac:dyDescent="0.2">
      <c r="A1" s="16" t="s">
        <v>172</v>
      </c>
      <c r="B1" s="17" t="s">
        <v>951</v>
      </c>
      <c r="C1" s="17"/>
      <c r="D1" s="16" t="s">
        <v>173</v>
      </c>
      <c r="E1" s="32" t="s">
        <v>1398</v>
      </c>
      <c r="F1" s="17"/>
    </row>
    <row r="2" spans="1:8" x14ac:dyDescent="0.2">
      <c r="A2" s="4"/>
      <c r="B2" s="4"/>
      <c r="C2" s="4"/>
      <c r="D2" s="4"/>
      <c r="E2" s="4"/>
      <c r="F2" s="4"/>
    </row>
    <row r="3" spans="1:8" ht="15.75" x14ac:dyDescent="0.2">
      <c r="A3" s="3" t="s">
        <v>174</v>
      </c>
      <c r="B3" s="5"/>
      <c r="C3" s="5"/>
      <c r="D3" s="5"/>
      <c r="E3" s="5"/>
      <c r="F3" s="5"/>
    </row>
    <row r="4" spans="1:8" x14ac:dyDescent="0.2">
      <c r="A4" s="18" t="s">
        <v>206</v>
      </c>
      <c r="B4" s="19" t="s">
        <v>176</v>
      </c>
      <c r="C4" s="19" t="s">
        <v>177</v>
      </c>
      <c r="D4" s="19" t="s">
        <v>67</v>
      </c>
      <c r="E4" s="19" t="s">
        <v>178</v>
      </c>
      <c r="F4" s="19" t="s">
        <v>179</v>
      </c>
    </row>
    <row r="5" spans="1:8" x14ac:dyDescent="0.2">
      <c r="A5" s="6" t="s">
        <v>1007</v>
      </c>
      <c r="B5" s="55">
        <v>441</v>
      </c>
      <c r="C5" s="55">
        <v>441</v>
      </c>
      <c r="D5" s="55">
        <v>0</v>
      </c>
      <c r="E5" s="55">
        <v>0</v>
      </c>
      <c r="F5" s="55" t="s">
        <v>1438</v>
      </c>
    </row>
    <row r="6" spans="1:8" x14ac:dyDescent="0.2">
      <c r="A6" s="4"/>
      <c r="B6" s="5"/>
      <c r="C6" s="5"/>
      <c r="D6" s="5"/>
      <c r="E6" s="5"/>
      <c r="F6" s="55"/>
    </row>
    <row r="7" spans="1:8" x14ac:dyDescent="0.2">
      <c r="A7" s="15" t="s">
        <v>183</v>
      </c>
      <c r="B7" s="20"/>
      <c r="C7" s="20" t="s">
        <v>184</v>
      </c>
      <c r="D7" s="20" t="s">
        <v>185</v>
      </c>
      <c r="E7" s="20" t="s">
        <v>186</v>
      </c>
      <c r="F7" s="20" t="s">
        <v>187</v>
      </c>
    </row>
    <row r="8" spans="1:8" x14ac:dyDescent="0.2">
      <c r="A8" s="6"/>
      <c r="B8" s="19" t="s">
        <v>188</v>
      </c>
      <c r="C8" s="19" t="s">
        <v>189</v>
      </c>
      <c r="D8" s="19" t="s">
        <v>190</v>
      </c>
      <c r="E8" s="19" t="s">
        <v>1101</v>
      </c>
      <c r="F8" s="19" t="s">
        <v>1102</v>
      </c>
    </row>
    <row r="9" spans="1:8" ht="15" customHeight="1" x14ac:dyDescent="0.25">
      <c r="A9" s="4" t="s">
        <v>191</v>
      </c>
      <c r="B9" s="5" t="s">
        <v>1111</v>
      </c>
      <c r="C9" s="342" t="s">
        <v>1439</v>
      </c>
      <c r="D9" s="347"/>
      <c r="E9" s="347"/>
      <c r="F9" s="347"/>
    </row>
    <row r="10" spans="1:8" ht="15" x14ac:dyDescent="0.25">
      <c r="A10" s="4" t="s">
        <v>194</v>
      </c>
      <c r="B10" s="5" t="s">
        <v>1111</v>
      </c>
      <c r="C10" s="348"/>
      <c r="D10" s="348"/>
      <c r="E10" s="348"/>
      <c r="F10" s="348"/>
    </row>
    <row r="11" spans="1:8" ht="15" x14ac:dyDescent="0.25">
      <c r="A11" s="4" t="s">
        <v>195</v>
      </c>
      <c r="B11" s="5" t="s">
        <v>1111</v>
      </c>
      <c r="C11" s="348"/>
      <c r="D11" s="348"/>
      <c r="E11" s="348"/>
      <c r="F11" s="348"/>
    </row>
    <row r="12" spans="1:8" x14ac:dyDescent="0.2">
      <c r="A12" s="4" t="s">
        <v>197</v>
      </c>
      <c r="B12" s="5" t="s">
        <v>1111</v>
      </c>
      <c r="C12" s="55">
        <v>127.18328320000001</v>
      </c>
      <c r="D12" s="55">
        <v>79.489552000000003</v>
      </c>
      <c r="E12" s="55">
        <v>117.176382</v>
      </c>
      <c r="F12" s="55">
        <v>1474.1104843564849</v>
      </c>
      <c r="H12" s="150"/>
    </row>
    <row r="13" spans="1:8" x14ac:dyDescent="0.2">
      <c r="A13" s="4"/>
      <c r="B13" s="5"/>
      <c r="C13" s="5"/>
      <c r="D13" s="5"/>
      <c r="E13" s="5"/>
      <c r="F13" s="5"/>
    </row>
    <row r="14" spans="1:8" x14ac:dyDescent="0.2">
      <c r="A14" s="15" t="s">
        <v>1112</v>
      </c>
      <c r="B14" s="20" t="s">
        <v>199</v>
      </c>
      <c r="C14" s="20" t="s">
        <v>200</v>
      </c>
      <c r="D14" s="20" t="s">
        <v>1103</v>
      </c>
      <c r="E14" s="20" t="s">
        <v>202</v>
      </c>
      <c r="F14" s="20" t="s">
        <v>203</v>
      </c>
    </row>
    <row r="15" spans="1:8" x14ac:dyDescent="0.2">
      <c r="A15" s="5" t="s">
        <v>204</v>
      </c>
      <c r="B15" s="19" t="s">
        <v>57</v>
      </c>
      <c r="C15" s="19" t="s">
        <v>205</v>
      </c>
      <c r="D15" s="19" t="s">
        <v>1101</v>
      </c>
      <c r="E15" s="19" t="s">
        <v>1102</v>
      </c>
      <c r="F15" s="19" t="s">
        <v>206</v>
      </c>
    </row>
    <row r="16" spans="1:8" ht="15" customHeight="1" x14ac:dyDescent="0.25">
      <c r="A16" s="344" t="s">
        <v>1440</v>
      </c>
      <c r="B16" s="5" t="s">
        <v>208</v>
      </c>
      <c r="C16" s="345" t="s">
        <v>965</v>
      </c>
      <c r="D16" s="345"/>
      <c r="E16" s="345"/>
      <c r="F16" s="345"/>
    </row>
    <row r="17" spans="1:6" ht="15" x14ac:dyDescent="0.25">
      <c r="A17" s="344"/>
      <c r="B17" s="5" t="s">
        <v>210</v>
      </c>
      <c r="C17" s="346"/>
      <c r="D17" s="346"/>
      <c r="E17" s="346"/>
      <c r="F17" s="346"/>
    </row>
    <row r="18" spans="1:6" ht="15" x14ac:dyDescent="0.25">
      <c r="A18" s="344"/>
      <c r="B18" s="5" t="s">
        <v>211</v>
      </c>
      <c r="C18" s="346"/>
      <c r="D18" s="346"/>
      <c r="E18" s="346"/>
      <c r="F18" s="346"/>
    </row>
    <row r="19" spans="1:6" x14ac:dyDescent="0.2">
      <c r="A19" s="344"/>
      <c r="B19" s="5" t="s">
        <v>67</v>
      </c>
      <c r="C19" s="346"/>
      <c r="D19" s="346"/>
      <c r="E19" s="346"/>
      <c r="F19" s="346"/>
    </row>
    <row r="20" spans="1:6" ht="15" x14ac:dyDescent="0.25">
      <c r="A20" s="344"/>
      <c r="B20" s="5" t="s">
        <v>213</v>
      </c>
      <c r="C20" s="346"/>
      <c r="D20" s="346"/>
      <c r="E20" s="346"/>
      <c r="F20" s="346"/>
    </row>
    <row r="21" spans="1:6" x14ac:dyDescent="0.2">
      <c r="A21" s="344"/>
      <c r="B21" s="5" t="s">
        <v>178</v>
      </c>
      <c r="C21" s="55">
        <v>2790.3914903952</v>
      </c>
      <c r="D21" s="55">
        <v>117.176382</v>
      </c>
      <c r="E21" s="55">
        <v>1474.1104843564849</v>
      </c>
      <c r="F21" s="55">
        <v>79.489552000000003</v>
      </c>
    </row>
    <row r="22" spans="1:6" x14ac:dyDescent="0.2">
      <c r="A22" s="9"/>
      <c r="B22" s="10"/>
      <c r="C22" s="11"/>
      <c r="D22" s="12"/>
      <c r="E22" s="11"/>
      <c r="F22" s="10"/>
    </row>
    <row r="23" spans="1:6" x14ac:dyDescent="0.2">
      <c r="A23" s="15" t="s">
        <v>216</v>
      </c>
      <c r="B23" s="20" t="s">
        <v>217</v>
      </c>
      <c r="C23" s="20" t="s">
        <v>318</v>
      </c>
      <c r="D23" s="20" t="s">
        <v>319</v>
      </c>
      <c r="E23" s="29" t="s">
        <v>220</v>
      </c>
      <c r="F23" s="29" t="s">
        <v>179</v>
      </c>
    </row>
    <row r="24" spans="1:6" x14ac:dyDescent="0.2">
      <c r="A24" s="75"/>
      <c r="B24" s="23"/>
      <c r="C24" s="19" t="s">
        <v>206</v>
      </c>
      <c r="D24" s="19" t="s">
        <v>221</v>
      </c>
      <c r="E24" s="39" t="s">
        <v>221</v>
      </c>
      <c r="F24" s="39"/>
    </row>
    <row r="25" spans="1:6" x14ac:dyDescent="0.2">
      <c r="A25" s="4"/>
      <c r="B25" s="5" t="s">
        <v>176</v>
      </c>
      <c r="C25" s="347" t="s">
        <v>1441</v>
      </c>
      <c r="D25" s="347"/>
      <c r="E25" s="347"/>
      <c r="F25" s="55"/>
    </row>
    <row r="26" spans="1:6" ht="15" x14ac:dyDescent="0.25">
      <c r="A26" s="4"/>
      <c r="B26" s="5" t="s">
        <v>224</v>
      </c>
      <c r="C26" s="348"/>
      <c r="D26" s="348"/>
      <c r="E26" s="348"/>
      <c r="F26" s="55"/>
    </row>
    <row r="27" spans="1:6" x14ac:dyDescent="0.2">
      <c r="A27" s="4" t="s">
        <v>1442</v>
      </c>
      <c r="B27" s="5" t="s">
        <v>178</v>
      </c>
      <c r="C27" s="58">
        <v>79.489552000000003</v>
      </c>
      <c r="D27" s="58" t="s">
        <v>281</v>
      </c>
      <c r="E27" s="58" t="s">
        <v>281</v>
      </c>
      <c r="F27" s="58" t="s">
        <v>1748</v>
      </c>
    </row>
    <row r="28" spans="1:6" ht="15.75" x14ac:dyDescent="0.2">
      <c r="A28" s="26" t="s">
        <v>1117</v>
      </c>
      <c r="B28" s="50"/>
      <c r="C28" s="24"/>
      <c r="D28" s="24"/>
      <c r="E28" s="24"/>
      <c r="F28" s="139"/>
    </row>
    <row r="29" spans="1:6" x14ac:dyDescent="0.2">
      <c r="A29" s="17" t="s">
        <v>226</v>
      </c>
      <c r="B29" s="26"/>
      <c r="C29" s="26"/>
      <c r="D29" s="26"/>
      <c r="E29" s="26"/>
      <c r="F29" s="26"/>
    </row>
    <row r="30" spans="1:6" x14ac:dyDescent="0.2">
      <c r="A30" s="4" t="s">
        <v>227</v>
      </c>
      <c r="B30" s="4" t="s">
        <v>228</v>
      </c>
      <c r="C30" s="2"/>
      <c r="D30" s="2"/>
      <c r="E30" s="2"/>
      <c r="F30" s="2"/>
    </row>
    <row r="31" spans="1:6" x14ac:dyDescent="0.2">
      <c r="A31" s="4" t="s">
        <v>229</v>
      </c>
      <c r="B31" s="4" t="s">
        <v>1110</v>
      </c>
      <c r="C31" s="4"/>
      <c r="D31" s="4"/>
      <c r="E31" s="4"/>
      <c r="F31" s="4"/>
    </row>
    <row r="32" spans="1:6" x14ac:dyDescent="0.2">
      <c r="A32" s="4" t="s">
        <v>231</v>
      </c>
      <c r="B32" s="4" t="s">
        <v>1753</v>
      </c>
      <c r="C32" s="4"/>
      <c r="D32" s="4"/>
      <c r="E32" s="4"/>
      <c r="F32" s="4"/>
    </row>
    <row r="33" spans="1:47" x14ac:dyDescent="0.2">
      <c r="A33" s="4" t="s">
        <v>233</v>
      </c>
      <c r="B33" s="4" t="s">
        <v>391</v>
      </c>
      <c r="C33" s="4"/>
      <c r="D33" s="4"/>
      <c r="E33" s="4"/>
      <c r="F33" s="4"/>
    </row>
    <row r="34" spans="1:47" x14ac:dyDescent="0.2">
      <c r="A34" s="4" t="s">
        <v>236</v>
      </c>
      <c r="B34" s="4" t="s">
        <v>391</v>
      </c>
      <c r="C34" s="4"/>
      <c r="D34" s="4"/>
      <c r="E34" s="4"/>
      <c r="F34" s="4"/>
    </row>
    <row r="35" spans="1:47" x14ac:dyDescent="0.2">
      <c r="A35" s="4" t="s">
        <v>329</v>
      </c>
      <c r="B35" s="4" t="s">
        <v>391</v>
      </c>
      <c r="C35" s="31"/>
      <c r="D35" s="31"/>
      <c r="E35" s="31"/>
      <c r="F35" s="31"/>
    </row>
    <row r="36" spans="1:47" x14ac:dyDescent="0.2">
      <c r="A36" s="23"/>
      <c r="B36" s="23"/>
      <c r="C36" s="23"/>
      <c r="D36" s="23"/>
      <c r="E36" s="23"/>
      <c r="F36" s="23"/>
    </row>
    <row r="45" spans="1:47" s="247" customFormat="1" ht="12" x14ac:dyDescent="0.2">
      <c r="A45" s="246" t="s">
        <v>1444</v>
      </c>
      <c r="B45" s="246" t="s">
        <v>1445</v>
      </c>
      <c r="C45" s="246" t="s">
        <v>1446</v>
      </c>
      <c r="D45" s="246" t="s">
        <v>1447</v>
      </c>
      <c r="E45" s="246" t="s">
        <v>1448</v>
      </c>
      <c r="F45" s="246" t="s">
        <v>188</v>
      </c>
      <c r="G45" s="246" t="s">
        <v>1449</v>
      </c>
      <c r="H45" s="246"/>
      <c r="I45" s="246"/>
      <c r="J45" s="246"/>
      <c r="K45" s="246"/>
      <c r="L45" s="246"/>
      <c r="M45" s="246"/>
      <c r="N45" s="246"/>
      <c r="O45" s="246"/>
      <c r="P45" s="246" t="s">
        <v>1450</v>
      </c>
      <c r="Q45" s="246" t="s">
        <v>1451</v>
      </c>
      <c r="R45" s="246" t="s">
        <v>1452</v>
      </c>
      <c r="S45" s="246" t="s">
        <v>1453</v>
      </c>
      <c r="T45" s="246" t="s">
        <v>1454</v>
      </c>
      <c r="U45" s="246" t="s">
        <v>1455</v>
      </c>
      <c r="V45" s="246" t="s">
        <v>1456</v>
      </c>
      <c r="W45" s="246" t="s">
        <v>1457</v>
      </c>
      <c r="X45" s="246" t="s">
        <v>1458</v>
      </c>
      <c r="Y45" s="246" t="s">
        <v>1459</v>
      </c>
      <c r="Z45" s="246" t="s">
        <v>1460</v>
      </c>
      <c r="AA45" s="246" t="s">
        <v>1461</v>
      </c>
      <c r="AB45" s="246" t="s">
        <v>1462</v>
      </c>
      <c r="AC45" s="246" t="s">
        <v>1463</v>
      </c>
      <c r="AD45" s="246" t="s">
        <v>1464</v>
      </c>
      <c r="AE45" s="246" t="s">
        <v>1465</v>
      </c>
      <c r="AF45" s="246" t="s">
        <v>1466</v>
      </c>
      <c r="AG45" s="246" t="s">
        <v>1467</v>
      </c>
      <c r="AH45" s="246" t="s">
        <v>1468</v>
      </c>
      <c r="AI45" s="246" t="s">
        <v>1469</v>
      </c>
      <c r="AJ45" s="246" t="s">
        <v>1470</v>
      </c>
      <c r="AK45" s="246" t="s">
        <v>1471</v>
      </c>
      <c r="AL45" s="246" t="s">
        <v>1472</v>
      </c>
      <c r="AM45" s="246" t="s">
        <v>1473</v>
      </c>
      <c r="AN45" s="246" t="s">
        <v>1474</v>
      </c>
      <c r="AO45" s="246" t="s">
        <v>1475</v>
      </c>
      <c r="AP45" s="246" t="s">
        <v>1476</v>
      </c>
      <c r="AQ45" s="246" t="s">
        <v>1477</v>
      </c>
      <c r="AR45" s="246" t="s">
        <v>1478</v>
      </c>
      <c r="AS45" s="246" t="s">
        <v>1479</v>
      </c>
      <c r="AT45" s="246" t="s">
        <v>1480</v>
      </c>
      <c r="AU45" s="246" t="s">
        <v>1481</v>
      </c>
    </row>
    <row r="46" spans="1:47" s="247" customFormat="1" ht="12" x14ac:dyDescent="0.2">
      <c r="A46" s="246" t="s">
        <v>1482</v>
      </c>
      <c r="B46" s="246" t="s">
        <v>1483</v>
      </c>
      <c r="C46" s="246">
        <v>20120101</v>
      </c>
      <c r="D46" s="246">
        <v>2012</v>
      </c>
      <c r="E46" s="246">
        <v>52</v>
      </c>
      <c r="F46" s="246">
        <v>2012</v>
      </c>
      <c r="G46" s="246">
        <v>792</v>
      </c>
      <c r="H46" s="246"/>
      <c r="I46" s="246"/>
      <c r="J46" s="246"/>
      <c r="K46" s="246"/>
      <c r="L46" s="246"/>
      <c r="M46" s="246"/>
      <c r="N46" s="246"/>
      <c r="O46" s="246"/>
      <c r="P46" s="246" t="s">
        <v>1484</v>
      </c>
      <c r="Q46" s="246" t="s">
        <v>1485</v>
      </c>
      <c r="R46" s="246" t="s">
        <v>1486</v>
      </c>
      <c r="S46" s="246" t="s">
        <v>1487</v>
      </c>
      <c r="T46" s="246" t="b">
        <v>1</v>
      </c>
      <c r="U46" s="246">
        <v>840130</v>
      </c>
      <c r="V46" s="246" t="s">
        <v>1488</v>
      </c>
      <c r="W46" s="246">
        <v>6</v>
      </c>
      <c r="X46" s="246" t="b">
        <v>1</v>
      </c>
      <c r="Y46" s="246" t="s">
        <v>1489</v>
      </c>
      <c r="Z46" s="246" t="s">
        <v>1490</v>
      </c>
      <c r="AA46" s="246">
        <v>0</v>
      </c>
      <c r="AB46" s="246">
        <v>0</v>
      </c>
      <c r="AC46" s="246" t="s">
        <v>1491</v>
      </c>
      <c r="AD46" s="246">
        <v>8</v>
      </c>
      <c r="AE46" s="246" t="s">
        <v>1492</v>
      </c>
      <c r="AF46" s="246">
        <v>1525</v>
      </c>
      <c r="AG46" s="246" t="b">
        <v>0</v>
      </c>
      <c r="AH46" s="246">
        <v>-1</v>
      </c>
      <c r="AI46" s="246" t="s">
        <v>1493</v>
      </c>
      <c r="AJ46" s="246"/>
      <c r="AK46" s="246" t="b">
        <v>0</v>
      </c>
      <c r="AL46" s="246">
        <v>1525</v>
      </c>
      <c r="AM46" s="246" t="b">
        <v>0</v>
      </c>
      <c r="AN46" s="246"/>
      <c r="AO46" s="246" t="b">
        <v>0</v>
      </c>
      <c r="AP46" s="246"/>
      <c r="AQ46" s="246">
        <v>7382</v>
      </c>
      <c r="AR46" s="246">
        <v>7382</v>
      </c>
      <c r="AS46" s="246">
        <v>0</v>
      </c>
      <c r="AT46" s="246" t="b">
        <v>1</v>
      </c>
      <c r="AU46" s="246" t="b">
        <v>0</v>
      </c>
    </row>
    <row r="47" spans="1:47" x14ac:dyDescent="0.2">
      <c r="A47" s="246" t="s">
        <v>1482</v>
      </c>
      <c r="B47" s="246" t="s">
        <v>1483</v>
      </c>
      <c r="C47" s="246">
        <v>20120101</v>
      </c>
      <c r="D47" s="246">
        <v>2012</v>
      </c>
      <c r="E47" s="246">
        <v>52</v>
      </c>
      <c r="F47" s="246">
        <v>2012</v>
      </c>
      <c r="G47" s="246">
        <v>792</v>
      </c>
      <c r="H47" s="246"/>
      <c r="I47" s="246"/>
      <c r="J47" s="246"/>
      <c r="K47" s="246"/>
      <c r="L47" s="246"/>
      <c r="M47" s="246"/>
      <c r="N47" s="246"/>
      <c r="O47" s="246"/>
      <c r="P47" s="246" t="s">
        <v>1484</v>
      </c>
      <c r="Q47" s="246" t="s">
        <v>1485</v>
      </c>
      <c r="R47" s="246" t="s">
        <v>1486</v>
      </c>
      <c r="S47" s="246" t="s">
        <v>1487</v>
      </c>
      <c r="T47" s="246" t="b">
        <v>1</v>
      </c>
      <c r="U47" s="246">
        <v>840130</v>
      </c>
      <c r="V47" s="246" t="s">
        <v>1488</v>
      </c>
      <c r="W47" s="246">
        <v>6</v>
      </c>
      <c r="X47" s="246" t="b">
        <v>1</v>
      </c>
      <c r="Y47" s="246" t="s">
        <v>1489</v>
      </c>
      <c r="Z47" s="246" t="s">
        <v>1490</v>
      </c>
      <c r="AA47" s="246">
        <v>0</v>
      </c>
      <c r="AB47" s="246">
        <v>0</v>
      </c>
      <c r="AC47" s="246" t="s">
        <v>1491</v>
      </c>
      <c r="AD47" s="246">
        <v>8</v>
      </c>
      <c r="AE47" s="246" t="s">
        <v>1492</v>
      </c>
      <c r="AF47" s="246">
        <v>1000</v>
      </c>
      <c r="AG47" s="246" t="b">
        <v>0</v>
      </c>
      <c r="AH47" s="246">
        <v>-1</v>
      </c>
      <c r="AI47" s="246" t="s">
        <v>1493</v>
      </c>
      <c r="AJ47" s="246"/>
      <c r="AK47" s="246" t="b">
        <v>0</v>
      </c>
      <c r="AL47" s="246">
        <v>1000</v>
      </c>
      <c r="AM47" s="246" t="b">
        <v>0</v>
      </c>
      <c r="AN47" s="246"/>
      <c r="AO47" s="246" t="b">
        <v>0</v>
      </c>
      <c r="AP47" s="246"/>
      <c r="AQ47" s="246">
        <v>5040</v>
      </c>
      <c r="AR47" s="246">
        <v>5040</v>
      </c>
      <c r="AS47" s="246">
        <v>0</v>
      </c>
      <c r="AT47" s="246" t="b">
        <v>1</v>
      </c>
      <c r="AU47" s="246" t="b">
        <v>0</v>
      </c>
    </row>
    <row r="48" spans="1:47" x14ac:dyDescent="0.2">
      <c r="A48" s="246" t="s">
        <v>1482</v>
      </c>
      <c r="B48" s="246" t="s">
        <v>1483</v>
      </c>
      <c r="C48" s="246">
        <v>20120101</v>
      </c>
      <c r="D48" s="246">
        <v>2012</v>
      </c>
      <c r="E48" s="246">
        <v>52</v>
      </c>
      <c r="F48" s="246">
        <v>2012</v>
      </c>
      <c r="G48" s="246">
        <v>792</v>
      </c>
      <c r="H48" s="246"/>
      <c r="I48" s="246"/>
      <c r="J48" s="246"/>
      <c r="K48" s="246"/>
      <c r="L48" s="246"/>
      <c r="M48" s="246"/>
      <c r="N48" s="246"/>
      <c r="O48" s="246"/>
      <c r="P48" s="246" t="s">
        <v>1484</v>
      </c>
      <c r="Q48" s="246" t="s">
        <v>1485</v>
      </c>
      <c r="R48" s="246" t="s">
        <v>1486</v>
      </c>
      <c r="S48" s="246" t="s">
        <v>1487</v>
      </c>
      <c r="T48" s="246" t="b">
        <v>1</v>
      </c>
      <c r="U48" s="246">
        <v>840130</v>
      </c>
      <c r="V48" s="246" t="s">
        <v>1488</v>
      </c>
      <c r="W48" s="246">
        <v>6</v>
      </c>
      <c r="X48" s="246" t="b">
        <v>1</v>
      </c>
      <c r="Y48" s="246" t="s">
        <v>1489</v>
      </c>
      <c r="Z48" s="246" t="s">
        <v>1490</v>
      </c>
      <c r="AA48" s="246">
        <v>0</v>
      </c>
      <c r="AB48" s="246">
        <v>0</v>
      </c>
      <c r="AC48" s="246" t="s">
        <v>1491</v>
      </c>
      <c r="AD48" s="246">
        <v>8</v>
      </c>
      <c r="AE48" s="246" t="s">
        <v>1492</v>
      </c>
      <c r="AF48" s="246">
        <v>500</v>
      </c>
      <c r="AG48" s="246" t="b">
        <v>0</v>
      </c>
      <c r="AH48" s="246">
        <v>-1</v>
      </c>
      <c r="AI48" s="246" t="s">
        <v>1493</v>
      </c>
      <c r="AJ48" s="246"/>
      <c r="AK48" s="246" t="b">
        <v>0</v>
      </c>
      <c r="AL48" s="246">
        <v>500</v>
      </c>
      <c r="AM48" s="246" t="b">
        <v>0</v>
      </c>
      <c r="AN48" s="246"/>
      <c r="AO48" s="246" t="b">
        <v>0</v>
      </c>
      <c r="AP48" s="246"/>
      <c r="AQ48" s="246">
        <v>2199</v>
      </c>
      <c r="AR48" s="246">
        <v>2199</v>
      </c>
      <c r="AS48" s="246">
        <v>0</v>
      </c>
      <c r="AT48" s="246" t="b">
        <v>1</v>
      </c>
      <c r="AU48" s="246" t="b">
        <v>0</v>
      </c>
    </row>
    <row r="49" spans="1:47" x14ac:dyDescent="0.2">
      <c r="A49" s="246" t="s">
        <v>1482</v>
      </c>
      <c r="B49" s="246" t="s">
        <v>1483</v>
      </c>
      <c r="C49" s="246">
        <v>20120101</v>
      </c>
      <c r="D49" s="246">
        <v>2012</v>
      </c>
      <c r="E49" s="246">
        <v>52</v>
      </c>
      <c r="F49" s="246">
        <v>2012</v>
      </c>
      <c r="G49" s="246">
        <v>792</v>
      </c>
      <c r="H49" s="246"/>
      <c r="I49" s="246"/>
      <c r="J49" s="246"/>
      <c r="K49" s="246"/>
      <c r="L49" s="246"/>
      <c r="M49" s="246"/>
      <c r="N49" s="246"/>
      <c r="O49" s="246"/>
      <c r="P49" s="246" t="s">
        <v>1484</v>
      </c>
      <c r="Q49" s="246" t="s">
        <v>1485</v>
      </c>
      <c r="R49" s="246" t="s">
        <v>1486</v>
      </c>
      <c r="S49" s="246" t="s">
        <v>1487</v>
      </c>
      <c r="T49" s="246" t="b">
        <v>1</v>
      </c>
      <c r="U49" s="246">
        <v>840130</v>
      </c>
      <c r="V49" s="246" t="s">
        <v>1488</v>
      </c>
      <c r="W49" s="246">
        <v>6</v>
      </c>
      <c r="X49" s="246" t="b">
        <v>1</v>
      </c>
      <c r="Y49" s="246" t="s">
        <v>1489</v>
      </c>
      <c r="Z49" s="246" t="s">
        <v>1490</v>
      </c>
      <c r="AA49" s="246">
        <v>0</v>
      </c>
      <c r="AB49" s="246">
        <v>0</v>
      </c>
      <c r="AC49" s="246" t="s">
        <v>1491</v>
      </c>
      <c r="AD49" s="246">
        <v>8</v>
      </c>
      <c r="AE49" s="246" t="s">
        <v>1492</v>
      </c>
      <c r="AF49" s="246">
        <v>25</v>
      </c>
      <c r="AG49" s="246" t="b">
        <v>0</v>
      </c>
      <c r="AH49" s="246">
        <v>-1</v>
      </c>
      <c r="AI49" s="246" t="s">
        <v>1493</v>
      </c>
      <c r="AJ49" s="246"/>
      <c r="AK49" s="246" t="b">
        <v>0</v>
      </c>
      <c r="AL49" s="246">
        <v>25</v>
      </c>
      <c r="AM49" s="246" t="b">
        <v>0</v>
      </c>
      <c r="AN49" s="246"/>
      <c r="AO49" s="246" t="b">
        <v>0</v>
      </c>
      <c r="AP49" s="246"/>
      <c r="AQ49" s="246">
        <v>143</v>
      </c>
      <c r="AR49" s="246">
        <v>143</v>
      </c>
      <c r="AS49" s="246">
        <v>0</v>
      </c>
      <c r="AT49" s="246" t="b">
        <v>1</v>
      </c>
      <c r="AU49" s="246" t="b">
        <v>0</v>
      </c>
    </row>
    <row r="50" spans="1:47" x14ac:dyDescent="0.2">
      <c r="A50" s="246" t="s">
        <v>1482</v>
      </c>
      <c r="B50" s="246" t="s">
        <v>1483</v>
      </c>
      <c r="C50" s="246">
        <v>20130101</v>
      </c>
      <c r="D50" s="246">
        <v>2013</v>
      </c>
      <c r="E50" s="246">
        <v>52</v>
      </c>
      <c r="F50" s="246">
        <v>2013</v>
      </c>
      <c r="G50" s="246">
        <v>792</v>
      </c>
      <c r="H50" s="246"/>
      <c r="I50" s="246"/>
      <c r="J50" s="246"/>
      <c r="K50" s="246"/>
      <c r="L50" s="246"/>
      <c r="M50" s="246"/>
      <c r="N50" s="246"/>
      <c r="O50" s="246"/>
      <c r="P50" s="246" t="s">
        <v>1484</v>
      </c>
      <c r="Q50" s="246" t="s">
        <v>1485</v>
      </c>
      <c r="R50" s="246" t="s">
        <v>1486</v>
      </c>
      <c r="S50" s="246" t="s">
        <v>1487</v>
      </c>
      <c r="T50" s="246" t="b">
        <v>1</v>
      </c>
      <c r="U50" s="246">
        <v>284410</v>
      </c>
      <c r="V50" s="246" t="s">
        <v>1494</v>
      </c>
      <c r="W50" s="246">
        <v>6</v>
      </c>
      <c r="X50" s="246" t="b">
        <v>1</v>
      </c>
      <c r="Y50" s="246" t="s">
        <v>1489</v>
      </c>
      <c r="Z50" s="246" t="s">
        <v>1490</v>
      </c>
      <c r="AA50" s="246">
        <v>0</v>
      </c>
      <c r="AB50" s="246">
        <v>0</v>
      </c>
      <c r="AC50" s="246" t="s">
        <v>1491</v>
      </c>
      <c r="AD50" s="246">
        <v>8</v>
      </c>
      <c r="AE50" s="246" t="s">
        <v>1492</v>
      </c>
      <c r="AF50" s="246">
        <v>1104</v>
      </c>
      <c r="AG50" s="246" t="b">
        <v>0</v>
      </c>
      <c r="AH50" s="246">
        <v>8</v>
      </c>
      <c r="AI50" s="246" t="s">
        <v>1492</v>
      </c>
      <c r="AJ50" s="246">
        <v>1104</v>
      </c>
      <c r="AK50" s="246" t="b">
        <v>0</v>
      </c>
      <c r="AL50" s="246">
        <v>1104</v>
      </c>
      <c r="AM50" s="246" t="b">
        <v>0</v>
      </c>
      <c r="AN50" s="246">
        <v>0</v>
      </c>
      <c r="AO50" s="246" t="b">
        <v>0</v>
      </c>
      <c r="AP50" s="246">
        <v>6247</v>
      </c>
      <c r="AQ50" s="246">
        <v>5575</v>
      </c>
      <c r="AR50" s="246">
        <v>6247</v>
      </c>
      <c r="AS50" s="246">
        <v>0</v>
      </c>
      <c r="AT50" s="246" t="b">
        <v>0</v>
      </c>
      <c r="AU50" s="246" t="b">
        <v>1</v>
      </c>
    </row>
    <row r="51" spans="1:47" x14ac:dyDescent="0.2">
      <c r="A51" s="246" t="s">
        <v>1482</v>
      </c>
      <c r="B51" s="246" t="s">
        <v>1483</v>
      </c>
      <c r="C51" s="246">
        <v>20130101</v>
      </c>
      <c r="D51" s="246">
        <v>2013</v>
      </c>
      <c r="E51" s="246">
        <v>52</v>
      </c>
      <c r="F51" s="246">
        <v>2013</v>
      </c>
      <c r="G51" s="246">
        <v>792</v>
      </c>
      <c r="H51" s="246"/>
      <c r="I51" s="246"/>
      <c r="J51" s="246"/>
      <c r="K51" s="246"/>
      <c r="L51" s="246"/>
      <c r="M51" s="246"/>
      <c r="N51" s="246"/>
      <c r="O51" s="246"/>
      <c r="P51" s="246" t="s">
        <v>1484</v>
      </c>
      <c r="Q51" s="246" t="s">
        <v>1485</v>
      </c>
      <c r="R51" s="246" t="s">
        <v>1486</v>
      </c>
      <c r="S51" s="246" t="s">
        <v>1487</v>
      </c>
      <c r="T51" s="246" t="b">
        <v>1</v>
      </c>
      <c r="U51" s="246">
        <v>284410</v>
      </c>
      <c r="V51" s="246" t="s">
        <v>1494</v>
      </c>
      <c r="W51" s="246">
        <v>6</v>
      </c>
      <c r="X51" s="246" t="b">
        <v>1</v>
      </c>
      <c r="Y51" s="246" t="s">
        <v>1489</v>
      </c>
      <c r="Z51" s="246" t="s">
        <v>1490</v>
      </c>
      <c r="AA51" s="246">
        <v>0</v>
      </c>
      <c r="AB51" s="246">
        <v>0</v>
      </c>
      <c r="AC51" s="246" t="s">
        <v>1491</v>
      </c>
      <c r="AD51" s="246">
        <v>8</v>
      </c>
      <c r="AE51" s="246" t="s">
        <v>1492</v>
      </c>
      <c r="AF51" s="246">
        <v>1</v>
      </c>
      <c r="AG51" s="246" t="b">
        <v>0</v>
      </c>
      <c r="AH51" s="246">
        <v>8</v>
      </c>
      <c r="AI51" s="246" t="s">
        <v>1492</v>
      </c>
      <c r="AJ51" s="246">
        <v>1</v>
      </c>
      <c r="AK51" s="246" t="b">
        <v>0</v>
      </c>
      <c r="AL51" s="246">
        <v>1</v>
      </c>
      <c r="AM51" s="246" t="b">
        <v>0</v>
      </c>
      <c r="AN51" s="246">
        <v>0</v>
      </c>
      <c r="AO51" s="246" t="b">
        <v>0</v>
      </c>
      <c r="AP51" s="246">
        <v>2242</v>
      </c>
      <c r="AQ51" s="246">
        <v>2083</v>
      </c>
      <c r="AR51" s="246">
        <v>2242</v>
      </c>
      <c r="AS51" s="246">
        <v>0</v>
      </c>
      <c r="AT51" s="246" t="b">
        <v>0</v>
      </c>
      <c r="AU51" s="246" t="b">
        <v>1</v>
      </c>
    </row>
    <row r="52" spans="1:47" x14ac:dyDescent="0.2">
      <c r="A52" s="246" t="s">
        <v>1482</v>
      </c>
      <c r="B52" s="246" t="s">
        <v>1483</v>
      </c>
      <c r="C52" s="246">
        <v>20130101</v>
      </c>
      <c r="D52" s="246">
        <v>2013</v>
      </c>
      <c r="E52" s="246">
        <v>52</v>
      </c>
      <c r="F52" s="246">
        <v>2013</v>
      </c>
      <c r="G52" s="246">
        <v>792</v>
      </c>
      <c r="H52" s="246"/>
      <c r="I52" s="246"/>
      <c r="J52" s="246"/>
      <c r="K52" s="246"/>
      <c r="L52" s="246"/>
      <c r="M52" s="246"/>
      <c r="N52" s="246"/>
      <c r="O52" s="246"/>
      <c r="P52" s="246" t="s">
        <v>1484</v>
      </c>
      <c r="Q52" s="246" t="s">
        <v>1485</v>
      </c>
      <c r="R52" s="246" t="s">
        <v>1486</v>
      </c>
      <c r="S52" s="246" t="s">
        <v>1487</v>
      </c>
      <c r="T52" s="246" t="b">
        <v>1</v>
      </c>
      <c r="U52" s="246">
        <v>284410</v>
      </c>
      <c r="V52" s="246" t="s">
        <v>1494</v>
      </c>
      <c r="W52" s="246">
        <v>6</v>
      </c>
      <c r="X52" s="246" t="b">
        <v>1</v>
      </c>
      <c r="Y52" s="246" t="s">
        <v>1489</v>
      </c>
      <c r="Z52" s="246" t="s">
        <v>1490</v>
      </c>
      <c r="AA52" s="246">
        <v>0</v>
      </c>
      <c r="AB52" s="246">
        <v>0</v>
      </c>
      <c r="AC52" s="246" t="s">
        <v>1491</v>
      </c>
      <c r="AD52" s="246">
        <v>8</v>
      </c>
      <c r="AE52" s="246" t="s">
        <v>1492</v>
      </c>
      <c r="AF52" s="246">
        <v>3</v>
      </c>
      <c r="AG52" s="246" t="b">
        <v>0</v>
      </c>
      <c r="AH52" s="246">
        <v>8</v>
      </c>
      <c r="AI52" s="246" t="s">
        <v>1492</v>
      </c>
      <c r="AJ52" s="246">
        <v>3</v>
      </c>
      <c r="AK52" s="246" t="b">
        <v>0</v>
      </c>
      <c r="AL52" s="246">
        <v>3</v>
      </c>
      <c r="AM52" s="246" t="b">
        <v>0</v>
      </c>
      <c r="AN52" s="246">
        <v>0</v>
      </c>
      <c r="AO52" s="246" t="b">
        <v>0</v>
      </c>
      <c r="AP52" s="246">
        <v>1214</v>
      </c>
      <c r="AQ52" s="246">
        <v>1177</v>
      </c>
      <c r="AR52" s="246">
        <v>1214</v>
      </c>
      <c r="AS52" s="246">
        <v>0</v>
      </c>
      <c r="AT52" s="246" t="b">
        <v>0</v>
      </c>
      <c r="AU52" s="246" t="b">
        <v>1</v>
      </c>
    </row>
    <row r="53" spans="1:47" x14ac:dyDescent="0.2">
      <c r="A53" s="246" t="s">
        <v>1482</v>
      </c>
      <c r="B53" s="246" t="s">
        <v>1483</v>
      </c>
      <c r="C53" s="246">
        <v>20130101</v>
      </c>
      <c r="D53" s="246">
        <v>2013</v>
      </c>
      <c r="E53" s="246">
        <v>52</v>
      </c>
      <c r="F53" s="246">
        <v>2013</v>
      </c>
      <c r="G53" s="246">
        <v>792</v>
      </c>
      <c r="H53" s="246"/>
      <c r="I53" s="246"/>
      <c r="J53" s="246"/>
      <c r="K53" s="246"/>
      <c r="L53" s="246"/>
      <c r="M53" s="246"/>
      <c r="N53" s="246"/>
      <c r="O53" s="246"/>
      <c r="P53" s="246" t="s">
        <v>1484</v>
      </c>
      <c r="Q53" s="246" t="s">
        <v>1485</v>
      </c>
      <c r="R53" s="246" t="s">
        <v>1486</v>
      </c>
      <c r="S53" s="246" t="s">
        <v>1487</v>
      </c>
      <c r="T53" s="246" t="b">
        <v>1</v>
      </c>
      <c r="U53" s="246">
        <v>284410</v>
      </c>
      <c r="V53" s="246" t="s">
        <v>1494</v>
      </c>
      <c r="W53" s="246">
        <v>6</v>
      </c>
      <c r="X53" s="246" t="b">
        <v>1</v>
      </c>
      <c r="Y53" s="246" t="s">
        <v>1489</v>
      </c>
      <c r="Z53" s="246" t="s">
        <v>1490</v>
      </c>
      <c r="AA53" s="246">
        <v>0</v>
      </c>
      <c r="AB53" s="246">
        <v>0</v>
      </c>
      <c r="AC53" s="246" t="s">
        <v>1491</v>
      </c>
      <c r="AD53" s="246">
        <v>8</v>
      </c>
      <c r="AE53" s="246" t="s">
        <v>1492</v>
      </c>
      <c r="AF53" s="246">
        <v>1100</v>
      </c>
      <c r="AG53" s="246" t="b">
        <v>0</v>
      </c>
      <c r="AH53" s="246">
        <v>8</v>
      </c>
      <c r="AI53" s="246" t="s">
        <v>1492</v>
      </c>
      <c r="AJ53" s="246">
        <v>1100</v>
      </c>
      <c r="AK53" s="246" t="b">
        <v>0</v>
      </c>
      <c r="AL53" s="246">
        <v>1100</v>
      </c>
      <c r="AM53" s="246" t="b">
        <v>0</v>
      </c>
      <c r="AN53" s="246">
        <v>0</v>
      </c>
      <c r="AO53" s="246" t="b">
        <v>0</v>
      </c>
      <c r="AP53" s="246">
        <v>2791</v>
      </c>
      <c r="AQ53" s="246">
        <v>2315</v>
      </c>
      <c r="AR53" s="246">
        <v>2791</v>
      </c>
      <c r="AS53" s="246">
        <v>0</v>
      </c>
      <c r="AT53" s="246" t="b">
        <v>0</v>
      </c>
      <c r="AU53" s="246" t="b">
        <v>1</v>
      </c>
    </row>
    <row r="54" spans="1:47" x14ac:dyDescent="0.2">
      <c r="A54" s="246" t="s">
        <v>1482</v>
      </c>
      <c r="B54" s="246" t="s">
        <v>1483</v>
      </c>
      <c r="C54" s="246">
        <v>20130101</v>
      </c>
      <c r="D54" s="246">
        <v>2013</v>
      </c>
      <c r="E54" s="246">
        <v>52</v>
      </c>
      <c r="F54" s="246">
        <v>2013</v>
      </c>
      <c r="G54" s="246">
        <v>792</v>
      </c>
      <c r="H54" s="246"/>
      <c r="I54" s="246"/>
      <c r="J54" s="246"/>
      <c r="K54" s="246"/>
      <c r="L54" s="246"/>
      <c r="M54" s="246"/>
      <c r="N54" s="246"/>
      <c r="O54" s="246"/>
      <c r="P54" s="246" t="s">
        <v>1484</v>
      </c>
      <c r="Q54" s="246" t="s">
        <v>1485</v>
      </c>
      <c r="R54" s="246" t="s">
        <v>1486</v>
      </c>
      <c r="S54" s="246" t="s">
        <v>1487</v>
      </c>
      <c r="T54" s="246" t="b">
        <v>1</v>
      </c>
      <c r="U54" s="246">
        <v>284420</v>
      </c>
      <c r="V54" s="246" t="s">
        <v>1495</v>
      </c>
      <c r="W54" s="246">
        <v>6</v>
      </c>
      <c r="X54" s="246" t="b">
        <v>1</v>
      </c>
      <c r="Y54" s="246" t="s">
        <v>1489</v>
      </c>
      <c r="Z54" s="246" t="s">
        <v>1490</v>
      </c>
      <c r="AA54" s="246">
        <v>0</v>
      </c>
      <c r="AB54" s="246">
        <v>0</v>
      </c>
      <c r="AC54" s="246" t="s">
        <v>1491</v>
      </c>
      <c r="AD54" s="246">
        <v>8</v>
      </c>
      <c r="AE54" s="246" t="s">
        <v>1492</v>
      </c>
      <c r="AF54" s="246">
        <v>3</v>
      </c>
      <c r="AG54" s="246" t="b">
        <v>0</v>
      </c>
      <c r="AH54" s="246">
        <v>8</v>
      </c>
      <c r="AI54" s="246" t="s">
        <v>1492</v>
      </c>
      <c r="AJ54" s="246">
        <v>3</v>
      </c>
      <c r="AK54" s="246" t="b">
        <v>0</v>
      </c>
      <c r="AL54" s="246">
        <v>3</v>
      </c>
      <c r="AM54" s="246" t="b">
        <v>0</v>
      </c>
      <c r="AN54" s="246">
        <v>0</v>
      </c>
      <c r="AO54" s="246" t="b">
        <v>0</v>
      </c>
      <c r="AP54" s="246">
        <v>7480</v>
      </c>
      <c r="AQ54" s="246">
        <v>6927</v>
      </c>
      <c r="AR54" s="246">
        <v>7480</v>
      </c>
      <c r="AS54" s="246">
        <v>0</v>
      </c>
      <c r="AT54" s="246" t="b">
        <v>0</v>
      </c>
      <c r="AU54" s="246" t="b">
        <v>1</v>
      </c>
    </row>
    <row r="55" spans="1:47" x14ac:dyDescent="0.2">
      <c r="A55" s="246" t="s">
        <v>1482</v>
      </c>
      <c r="B55" s="246" t="s">
        <v>1483</v>
      </c>
      <c r="C55" s="246">
        <v>20130101</v>
      </c>
      <c r="D55" s="246">
        <v>2013</v>
      </c>
      <c r="E55" s="246">
        <v>52</v>
      </c>
      <c r="F55" s="246">
        <v>2013</v>
      </c>
      <c r="G55" s="246">
        <v>792</v>
      </c>
      <c r="H55" s="246"/>
      <c r="I55" s="246"/>
      <c r="J55" s="246"/>
      <c r="K55" s="246"/>
      <c r="L55" s="246"/>
      <c r="M55" s="246"/>
      <c r="N55" s="246"/>
      <c r="O55" s="246"/>
      <c r="P55" s="246" t="s">
        <v>1484</v>
      </c>
      <c r="Q55" s="246" t="s">
        <v>1485</v>
      </c>
      <c r="R55" s="246" t="s">
        <v>1486</v>
      </c>
      <c r="S55" s="246" t="s">
        <v>1487</v>
      </c>
      <c r="T55" s="246" t="b">
        <v>1</v>
      </c>
      <c r="U55" s="246">
        <v>284420</v>
      </c>
      <c r="V55" s="246" t="s">
        <v>1495</v>
      </c>
      <c r="W55" s="246">
        <v>6</v>
      </c>
      <c r="X55" s="246" t="b">
        <v>1</v>
      </c>
      <c r="Y55" s="246" t="s">
        <v>1489</v>
      </c>
      <c r="Z55" s="246" t="s">
        <v>1490</v>
      </c>
      <c r="AA55" s="246">
        <v>0</v>
      </c>
      <c r="AB55" s="246">
        <v>0</v>
      </c>
      <c r="AC55" s="246" t="s">
        <v>1491</v>
      </c>
      <c r="AD55" s="246">
        <v>8</v>
      </c>
      <c r="AE55" s="246" t="s">
        <v>1492</v>
      </c>
      <c r="AF55" s="246">
        <v>1</v>
      </c>
      <c r="AG55" s="246" t="b">
        <v>0</v>
      </c>
      <c r="AH55" s="246">
        <v>8</v>
      </c>
      <c r="AI55" s="246" t="s">
        <v>1492</v>
      </c>
      <c r="AJ55" s="246">
        <v>1</v>
      </c>
      <c r="AK55" s="246" t="b">
        <v>0</v>
      </c>
      <c r="AL55" s="246">
        <v>1</v>
      </c>
      <c r="AM55" s="246" t="b">
        <v>0</v>
      </c>
      <c r="AN55" s="246">
        <v>0</v>
      </c>
      <c r="AO55" s="246" t="b">
        <v>0</v>
      </c>
      <c r="AP55" s="246">
        <v>1536</v>
      </c>
      <c r="AQ55" s="246">
        <v>1397</v>
      </c>
      <c r="AR55" s="246">
        <v>1536</v>
      </c>
      <c r="AS55" s="246">
        <v>0</v>
      </c>
      <c r="AT55" s="246" t="b">
        <v>0</v>
      </c>
      <c r="AU55" s="246" t="b">
        <v>1</v>
      </c>
    </row>
    <row r="56" spans="1:47" x14ac:dyDescent="0.2">
      <c r="A56" s="246" t="s">
        <v>1482</v>
      </c>
      <c r="B56" s="246" t="s">
        <v>1483</v>
      </c>
      <c r="C56" s="246">
        <v>20130101</v>
      </c>
      <c r="D56" s="246">
        <v>2013</v>
      </c>
      <c r="E56" s="246">
        <v>52</v>
      </c>
      <c r="F56" s="246">
        <v>2013</v>
      </c>
      <c r="G56" s="246">
        <v>792</v>
      </c>
      <c r="H56" s="246"/>
      <c r="I56" s="246"/>
      <c r="J56" s="246"/>
      <c r="K56" s="246"/>
      <c r="L56" s="246"/>
      <c r="M56" s="246"/>
      <c r="N56" s="246"/>
      <c r="O56" s="246"/>
      <c r="P56" s="246" t="s">
        <v>1484</v>
      </c>
      <c r="Q56" s="246" t="s">
        <v>1485</v>
      </c>
      <c r="R56" s="246" t="s">
        <v>1486</v>
      </c>
      <c r="S56" s="246" t="s">
        <v>1487</v>
      </c>
      <c r="T56" s="246" t="b">
        <v>1</v>
      </c>
      <c r="U56" s="246">
        <v>284420</v>
      </c>
      <c r="V56" s="246" t="s">
        <v>1495</v>
      </c>
      <c r="W56" s="246">
        <v>6</v>
      </c>
      <c r="X56" s="246" t="b">
        <v>1</v>
      </c>
      <c r="Y56" s="246" t="s">
        <v>1489</v>
      </c>
      <c r="Z56" s="246" t="s">
        <v>1490</v>
      </c>
      <c r="AA56" s="246">
        <v>0</v>
      </c>
      <c r="AB56" s="246">
        <v>0</v>
      </c>
      <c r="AC56" s="246" t="s">
        <v>1491</v>
      </c>
      <c r="AD56" s="246">
        <v>8</v>
      </c>
      <c r="AE56" s="246" t="s">
        <v>1492</v>
      </c>
      <c r="AF56" s="246">
        <v>2</v>
      </c>
      <c r="AG56" s="246" t="b">
        <v>0</v>
      </c>
      <c r="AH56" s="246">
        <v>8</v>
      </c>
      <c r="AI56" s="246" t="s">
        <v>1492</v>
      </c>
      <c r="AJ56" s="246">
        <v>2</v>
      </c>
      <c r="AK56" s="246" t="b">
        <v>0</v>
      </c>
      <c r="AL56" s="246">
        <v>2</v>
      </c>
      <c r="AM56" s="246" t="b">
        <v>0</v>
      </c>
      <c r="AN56" s="246">
        <v>0</v>
      </c>
      <c r="AO56" s="246" t="b">
        <v>0</v>
      </c>
      <c r="AP56" s="246">
        <v>5944</v>
      </c>
      <c r="AQ56" s="246">
        <v>5530</v>
      </c>
      <c r="AR56" s="246">
        <v>5944</v>
      </c>
      <c r="AS56" s="246">
        <v>0</v>
      </c>
      <c r="AT56" s="246" t="b">
        <v>0</v>
      </c>
      <c r="AU56" s="246" t="b">
        <v>1</v>
      </c>
    </row>
    <row r="57" spans="1:47" x14ac:dyDescent="0.2">
      <c r="A57" s="246" t="s">
        <v>1482</v>
      </c>
      <c r="B57" s="246" t="s">
        <v>1483</v>
      </c>
      <c r="C57" s="246">
        <v>20140101</v>
      </c>
      <c r="D57" s="246">
        <v>2014</v>
      </c>
      <c r="E57" s="246">
        <v>52</v>
      </c>
      <c r="F57" s="246">
        <v>2014</v>
      </c>
      <c r="G57" s="246">
        <v>792</v>
      </c>
      <c r="H57" s="246"/>
      <c r="I57" s="246"/>
      <c r="J57" s="246"/>
      <c r="K57" s="246"/>
      <c r="L57" s="246"/>
      <c r="M57" s="246"/>
      <c r="N57" s="246"/>
      <c r="O57" s="246"/>
      <c r="P57" s="246" t="s">
        <v>1484</v>
      </c>
      <c r="Q57" s="246" t="s">
        <v>1485</v>
      </c>
      <c r="R57" s="246" t="s">
        <v>1486</v>
      </c>
      <c r="S57" s="246" t="s">
        <v>1487</v>
      </c>
      <c r="T57" s="246" t="b">
        <v>1</v>
      </c>
      <c r="U57" s="246">
        <v>284420</v>
      </c>
      <c r="V57" s="246" t="s">
        <v>1495</v>
      </c>
      <c r="W57" s="246">
        <v>6</v>
      </c>
      <c r="X57" s="246" t="b">
        <v>1</v>
      </c>
      <c r="Y57" s="246" t="s">
        <v>1489</v>
      </c>
      <c r="Z57" s="246" t="s">
        <v>1490</v>
      </c>
      <c r="AA57" s="246">
        <v>0</v>
      </c>
      <c r="AB57" s="246">
        <v>0</v>
      </c>
      <c r="AC57" s="246" t="s">
        <v>1491</v>
      </c>
      <c r="AD57" s="246">
        <v>8</v>
      </c>
      <c r="AE57" s="246" t="s">
        <v>1492</v>
      </c>
      <c r="AF57" s="246">
        <v>9</v>
      </c>
      <c r="AG57" s="246" t="b">
        <v>0</v>
      </c>
      <c r="AH57" s="246">
        <v>8</v>
      </c>
      <c r="AI57" s="246" t="s">
        <v>1492</v>
      </c>
      <c r="AJ57" s="246">
        <v>9</v>
      </c>
      <c r="AK57" s="246" t="b">
        <v>0</v>
      </c>
      <c r="AL57" s="246">
        <v>9</v>
      </c>
      <c r="AM57" s="246" t="b">
        <v>0</v>
      </c>
      <c r="AN57" s="246">
        <v>0</v>
      </c>
      <c r="AO57" s="246" t="b">
        <v>0</v>
      </c>
      <c r="AP57" s="246">
        <v>6700</v>
      </c>
      <c r="AQ57" s="246">
        <v>5716</v>
      </c>
      <c r="AR57" s="246">
        <v>6700</v>
      </c>
      <c r="AS57" s="246">
        <v>0</v>
      </c>
      <c r="AT57" s="246" t="b">
        <v>0</v>
      </c>
      <c r="AU57" s="246" t="b">
        <v>1</v>
      </c>
    </row>
    <row r="58" spans="1:47" x14ac:dyDescent="0.2">
      <c r="A58" s="246" t="s">
        <v>1482</v>
      </c>
      <c r="B58" s="246" t="s">
        <v>1483</v>
      </c>
      <c r="C58" s="246">
        <v>20140101</v>
      </c>
      <c r="D58" s="246">
        <v>2014</v>
      </c>
      <c r="E58" s="246">
        <v>52</v>
      </c>
      <c r="F58" s="246">
        <v>2014</v>
      </c>
      <c r="G58" s="246">
        <v>792</v>
      </c>
      <c r="H58" s="246"/>
      <c r="I58" s="246"/>
      <c r="J58" s="246"/>
      <c r="K58" s="246"/>
      <c r="L58" s="246"/>
      <c r="M58" s="246"/>
      <c r="N58" s="246"/>
      <c r="O58" s="246"/>
      <c r="P58" s="246" t="s">
        <v>1484</v>
      </c>
      <c r="Q58" s="246" t="s">
        <v>1485</v>
      </c>
      <c r="R58" s="246" t="s">
        <v>1486</v>
      </c>
      <c r="S58" s="246" t="s">
        <v>1487</v>
      </c>
      <c r="T58" s="246" t="b">
        <v>1</v>
      </c>
      <c r="U58" s="246">
        <v>284420</v>
      </c>
      <c r="V58" s="246" t="s">
        <v>1495</v>
      </c>
      <c r="W58" s="246">
        <v>6</v>
      </c>
      <c r="X58" s="246" t="b">
        <v>1</v>
      </c>
      <c r="Y58" s="246" t="s">
        <v>1489</v>
      </c>
      <c r="Z58" s="246" t="s">
        <v>1490</v>
      </c>
      <c r="AA58" s="246">
        <v>0</v>
      </c>
      <c r="AB58" s="246">
        <v>0</v>
      </c>
      <c r="AC58" s="246" t="s">
        <v>1491</v>
      </c>
      <c r="AD58" s="246">
        <v>8</v>
      </c>
      <c r="AE58" s="246" t="s">
        <v>1492</v>
      </c>
      <c r="AF58" s="246">
        <v>4</v>
      </c>
      <c r="AG58" s="246" t="b">
        <v>0</v>
      </c>
      <c r="AH58" s="246">
        <v>8</v>
      </c>
      <c r="AI58" s="246" t="s">
        <v>1492</v>
      </c>
      <c r="AJ58" s="246">
        <v>4</v>
      </c>
      <c r="AK58" s="246" t="b">
        <v>0</v>
      </c>
      <c r="AL58" s="246">
        <v>4</v>
      </c>
      <c r="AM58" s="246" t="b">
        <v>0</v>
      </c>
      <c r="AN58" s="246">
        <v>0</v>
      </c>
      <c r="AO58" s="246" t="b">
        <v>0</v>
      </c>
      <c r="AP58" s="246">
        <v>1736</v>
      </c>
      <c r="AQ58" s="246">
        <v>1382</v>
      </c>
      <c r="AR58" s="246">
        <v>1736</v>
      </c>
      <c r="AS58" s="246">
        <v>0</v>
      </c>
      <c r="AT58" s="246" t="b">
        <v>0</v>
      </c>
      <c r="AU58" s="246" t="b">
        <v>1</v>
      </c>
    </row>
    <row r="59" spans="1:47" x14ac:dyDescent="0.2">
      <c r="A59" s="246" t="s">
        <v>1482</v>
      </c>
      <c r="B59" s="246" t="s">
        <v>1483</v>
      </c>
      <c r="C59" s="246">
        <v>20140101</v>
      </c>
      <c r="D59" s="246">
        <v>2014</v>
      </c>
      <c r="E59" s="246">
        <v>52</v>
      </c>
      <c r="F59" s="246">
        <v>2014</v>
      </c>
      <c r="G59" s="246">
        <v>792</v>
      </c>
      <c r="H59" s="246"/>
      <c r="I59" s="246"/>
      <c r="J59" s="246"/>
      <c r="K59" s="246"/>
      <c r="L59" s="246"/>
      <c r="M59" s="246"/>
      <c r="N59" s="246"/>
      <c r="O59" s="246"/>
      <c r="P59" s="246" t="s">
        <v>1484</v>
      </c>
      <c r="Q59" s="246" t="s">
        <v>1485</v>
      </c>
      <c r="R59" s="246" t="s">
        <v>1486</v>
      </c>
      <c r="S59" s="246" t="s">
        <v>1487</v>
      </c>
      <c r="T59" s="246" t="b">
        <v>1</v>
      </c>
      <c r="U59" s="246">
        <v>284420</v>
      </c>
      <c r="V59" s="246" t="s">
        <v>1495</v>
      </c>
      <c r="W59" s="246">
        <v>6</v>
      </c>
      <c r="X59" s="246" t="b">
        <v>1</v>
      </c>
      <c r="Y59" s="246" t="s">
        <v>1489</v>
      </c>
      <c r="Z59" s="246" t="s">
        <v>1490</v>
      </c>
      <c r="AA59" s="246">
        <v>0</v>
      </c>
      <c r="AB59" s="246">
        <v>0</v>
      </c>
      <c r="AC59" s="246" t="s">
        <v>1491</v>
      </c>
      <c r="AD59" s="246">
        <v>8</v>
      </c>
      <c r="AE59" s="246" t="s">
        <v>1492</v>
      </c>
      <c r="AF59" s="246">
        <v>4</v>
      </c>
      <c r="AG59" s="246" t="b">
        <v>0</v>
      </c>
      <c r="AH59" s="246">
        <v>8</v>
      </c>
      <c r="AI59" s="246" t="s">
        <v>1492</v>
      </c>
      <c r="AJ59" s="246">
        <v>4</v>
      </c>
      <c r="AK59" s="246" t="b">
        <v>0</v>
      </c>
      <c r="AL59" s="246">
        <v>4</v>
      </c>
      <c r="AM59" s="246" t="b">
        <v>0</v>
      </c>
      <c r="AN59" s="246">
        <v>0</v>
      </c>
      <c r="AO59" s="246" t="b">
        <v>0</v>
      </c>
      <c r="AP59" s="246">
        <v>4787</v>
      </c>
      <c r="AQ59" s="246">
        <v>4170</v>
      </c>
      <c r="AR59" s="246">
        <v>4787</v>
      </c>
      <c r="AS59" s="246">
        <v>0</v>
      </c>
      <c r="AT59" s="246" t="b">
        <v>0</v>
      </c>
      <c r="AU59" s="246" t="b">
        <v>1</v>
      </c>
    </row>
    <row r="60" spans="1:47" x14ac:dyDescent="0.2">
      <c r="A60" s="246" t="s">
        <v>1482</v>
      </c>
      <c r="B60" s="246" t="s">
        <v>1483</v>
      </c>
      <c r="C60" s="246">
        <v>20140101</v>
      </c>
      <c r="D60" s="246">
        <v>2014</v>
      </c>
      <c r="E60" s="246">
        <v>52</v>
      </c>
      <c r="F60" s="246">
        <v>2014</v>
      </c>
      <c r="G60" s="246">
        <v>792</v>
      </c>
      <c r="H60" s="246"/>
      <c r="I60" s="246"/>
      <c r="J60" s="246"/>
      <c r="K60" s="246"/>
      <c r="L60" s="246"/>
      <c r="M60" s="246"/>
      <c r="N60" s="246"/>
      <c r="O60" s="246"/>
      <c r="P60" s="246" t="s">
        <v>1484</v>
      </c>
      <c r="Q60" s="246" t="s">
        <v>1485</v>
      </c>
      <c r="R60" s="246" t="s">
        <v>1486</v>
      </c>
      <c r="S60" s="246" t="s">
        <v>1487</v>
      </c>
      <c r="T60" s="246" t="b">
        <v>1</v>
      </c>
      <c r="U60" s="246">
        <v>284420</v>
      </c>
      <c r="V60" s="246" t="s">
        <v>1495</v>
      </c>
      <c r="W60" s="246">
        <v>6</v>
      </c>
      <c r="X60" s="246" t="b">
        <v>1</v>
      </c>
      <c r="Y60" s="246" t="s">
        <v>1489</v>
      </c>
      <c r="Z60" s="246" t="s">
        <v>1490</v>
      </c>
      <c r="AA60" s="246">
        <v>0</v>
      </c>
      <c r="AB60" s="246">
        <v>0</v>
      </c>
      <c r="AC60" s="246" t="s">
        <v>1491</v>
      </c>
      <c r="AD60" s="246">
        <v>8</v>
      </c>
      <c r="AE60" s="246" t="s">
        <v>1492</v>
      </c>
      <c r="AF60" s="246">
        <v>1</v>
      </c>
      <c r="AG60" s="246" t="b">
        <v>0</v>
      </c>
      <c r="AH60" s="246">
        <v>8</v>
      </c>
      <c r="AI60" s="246" t="s">
        <v>1492</v>
      </c>
      <c r="AJ60" s="246">
        <v>1</v>
      </c>
      <c r="AK60" s="246" t="b">
        <v>0</v>
      </c>
      <c r="AL60" s="246">
        <v>1</v>
      </c>
      <c r="AM60" s="246" t="b">
        <v>0</v>
      </c>
      <c r="AN60" s="246">
        <v>0</v>
      </c>
      <c r="AO60" s="246" t="b">
        <v>0</v>
      </c>
      <c r="AP60" s="246">
        <v>177</v>
      </c>
      <c r="AQ60" s="246">
        <v>164</v>
      </c>
      <c r="AR60" s="246">
        <v>177</v>
      </c>
      <c r="AS60" s="246">
        <v>0</v>
      </c>
      <c r="AT60" s="246" t="b">
        <v>0</v>
      </c>
      <c r="AU60" s="246" t="b">
        <v>1</v>
      </c>
    </row>
    <row r="61" spans="1:47" x14ac:dyDescent="0.2">
      <c r="A61" s="246" t="s">
        <v>1482</v>
      </c>
      <c r="B61" s="246" t="s">
        <v>1483</v>
      </c>
      <c r="C61" s="246">
        <v>20140101</v>
      </c>
      <c r="D61" s="246">
        <v>2014</v>
      </c>
      <c r="E61" s="246">
        <v>52</v>
      </c>
      <c r="F61" s="246">
        <v>2014</v>
      </c>
      <c r="G61" s="246">
        <v>792</v>
      </c>
      <c r="H61" s="246"/>
      <c r="I61" s="246"/>
      <c r="J61" s="246"/>
      <c r="K61" s="246"/>
      <c r="L61" s="246"/>
      <c r="M61" s="246"/>
      <c r="N61" s="246"/>
      <c r="O61" s="246"/>
      <c r="P61" s="246" t="s">
        <v>1484</v>
      </c>
      <c r="Q61" s="246" t="s">
        <v>1485</v>
      </c>
      <c r="R61" s="246" t="s">
        <v>1486</v>
      </c>
      <c r="S61" s="246" t="s">
        <v>1487</v>
      </c>
      <c r="T61" s="246" t="b">
        <v>1</v>
      </c>
      <c r="U61" s="246">
        <v>840130</v>
      </c>
      <c r="V61" s="246" t="s">
        <v>1488</v>
      </c>
      <c r="W61" s="246">
        <v>6</v>
      </c>
      <c r="X61" s="246" t="b">
        <v>1</v>
      </c>
      <c r="Y61" s="246" t="s">
        <v>1489</v>
      </c>
      <c r="Z61" s="246" t="s">
        <v>1490</v>
      </c>
      <c r="AA61" s="246">
        <v>0</v>
      </c>
      <c r="AB61" s="246">
        <v>0</v>
      </c>
      <c r="AC61" s="246" t="s">
        <v>1491</v>
      </c>
      <c r="AD61" s="246">
        <v>8</v>
      </c>
      <c r="AE61" s="246" t="s">
        <v>1492</v>
      </c>
      <c r="AF61" s="246">
        <v>94</v>
      </c>
      <c r="AG61" s="246" t="b">
        <v>0</v>
      </c>
      <c r="AH61" s="246">
        <v>8</v>
      </c>
      <c r="AI61" s="246" t="s">
        <v>1492</v>
      </c>
      <c r="AJ61" s="246">
        <v>94</v>
      </c>
      <c r="AK61" s="246" t="b">
        <v>0</v>
      </c>
      <c r="AL61" s="246">
        <v>94</v>
      </c>
      <c r="AM61" s="246" t="b">
        <v>0</v>
      </c>
      <c r="AN61" s="246">
        <v>0</v>
      </c>
      <c r="AO61" s="246" t="b">
        <v>0</v>
      </c>
      <c r="AP61" s="246">
        <v>0</v>
      </c>
      <c r="AQ61" s="246">
        <v>421</v>
      </c>
      <c r="AR61" s="246">
        <v>421</v>
      </c>
      <c r="AS61" s="246">
        <v>0</v>
      </c>
      <c r="AT61" s="246" t="b">
        <v>0</v>
      </c>
      <c r="AU61" s="246" t="b">
        <v>1</v>
      </c>
    </row>
    <row r="62" spans="1:47" x14ac:dyDescent="0.2">
      <c r="A62" s="246" t="s">
        <v>1482</v>
      </c>
      <c r="B62" s="246" t="s">
        <v>1483</v>
      </c>
      <c r="C62" s="246">
        <v>20140101</v>
      </c>
      <c r="D62" s="246">
        <v>2014</v>
      </c>
      <c r="E62" s="246">
        <v>52</v>
      </c>
      <c r="F62" s="246">
        <v>2014</v>
      </c>
      <c r="G62" s="246">
        <v>792</v>
      </c>
      <c r="H62" s="246"/>
      <c r="I62" s="246"/>
      <c r="J62" s="246"/>
      <c r="K62" s="246"/>
      <c r="L62" s="246"/>
      <c r="M62" s="246"/>
      <c r="N62" s="246"/>
      <c r="O62" s="246"/>
      <c r="P62" s="246" t="s">
        <v>1484</v>
      </c>
      <c r="Q62" s="246" t="s">
        <v>1485</v>
      </c>
      <c r="R62" s="246" t="s">
        <v>1486</v>
      </c>
      <c r="S62" s="246" t="s">
        <v>1487</v>
      </c>
      <c r="T62" s="246" t="b">
        <v>1</v>
      </c>
      <c r="U62" s="246">
        <v>840130</v>
      </c>
      <c r="V62" s="246" t="s">
        <v>1488</v>
      </c>
      <c r="W62" s="246">
        <v>6</v>
      </c>
      <c r="X62" s="246" t="b">
        <v>1</v>
      </c>
      <c r="Y62" s="246" t="s">
        <v>1489</v>
      </c>
      <c r="Z62" s="246" t="s">
        <v>1490</v>
      </c>
      <c r="AA62" s="246">
        <v>0</v>
      </c>
      <c r="AB62" s="246">
        <v>0</v>
      </c>
      <c r="AC62" s="246" t="s">
        <v>1491</v>
      </c>
      <c r="AD62" s="246">
        <v>8</v>
      </c>
      <c r="AE62" s="246" t="s">
        <v>1492</v>
      </c>
      <c r="AF62" s="246">
        <v>94</v>
      </c>
      <c r="AG62" s="246" t="b">
        <v>0</v>
      </c>
      <c r="AH62" s="246">
        <v>8</v>
      </c>
      <c r="AI62" s="246" t="s">
        <v>1492</v>
      </c>
      <c r="AJ62" s="246">
        <v>94</v>
      </c>
      <c r="AK62" s="246" t="b">
        <v>0</v>
      </c>
      <c r="AL62" s="246">
        <v>94</v>
      </c>
      <c r="AM62" s="246" t="b">
        <v>0</v>
      </c>
      <c r="AN62" s="246">
        <v>0</v>
      </c>
      <c r="AO62" s="246" t="b">
        <v>0</v>
      </c>
      <c r="AP62" s="246">
        <v>0</v>
      </c>
      <c r="AQ62" s="246">
        <v>421</v>
      </c>
      <c r="AR62" s="246">
        <v>421</v>
      </c>
      <c r="AS62" s="246">
        <v>0</v>
      </c>
      <c r="AT62" s="246" t="b">
        <v>0</v>
      </c>
      <c r="AU62" s="246" t="b">
        <v>1</v>
      </c>
    </row>
    <row r="63" spans="1:47" x14ac:dyDescent="0.2">
      <c r="A63" s="246" t="s">
        <v>1482</v>
      </c>
      <c r="B63" s="246" t="s">
        <v>1483</v>
      </c>
      <c r="C63" s="246">
        <v>20150101</v>
      </c>
      <c r="D63" s="246">
        <v>2015</v>
      </c>
      <c r="E63" s="246">
        <v>52</v>
      </c>
      <c r="F63" s="246">
        <v>2015</v>
      </c>
      <c r="G63" s="246">
        <v>792</v>
      </c>
      <c r="H63" s="246"/>
      <c r="I63" s="246"/>
      <c r="J63" s="246"/>
      <c r="K63" s="246"/>
      <c r="L63" s="246"/>
      <c r="M63" s="246"/>
      <c r="N63" s="246"/>
      <c r="O63" s="246"/>
      <c r="P63" s="246" t="s">
        <v>1484</v>
      </c>
      <c r="Q63" s="246" t="s">
        <v>1485</v>
      </c>
      <c r="R63" s="246" t="s">
        <v>1486</v>
      </c>
      <c r="S63" s="246" t="s">
        <v>1487</v>
      </c>
      <c r="T63" s="246" t="b">
        <v>1</v>
      </c>
      <c r="U63" s="246">
        <v>284420</v>
      </c>
      <c r="V63" s="246" t="s">
        <v>1495</v>
      </c>
      <c r="W63" s="246">
        <v>6</v>
      </c>
      <c r="X63" s="246" t="b">
        <v>1</v>
      </c>
      <c r="Y63" s="246" t="s">
        <v>1489</v>
      </c>
      <c r="Z63" s="246" t="s">
        <v>1490</v>
      </c>
      <c r="AA63" s="246">
        <v>0</v>
      </c>
      <c r="AB63" s="246">
        <v>0</v>
      </c>
      <c r="AC63" s="246" t="s">
        <v>1491</v>
      </c>
      <c r="AD63" s="246">
        <v>8</v>
      </c>
      <c r="AE63" s="246" t="s">
        <v>1492</v>
      </c>
      <c r="AF63" s="246">
        <v>2</v>
      </c>
      <c r="AG63" s="246" t="b">
        <v>0</v>
      </c>
      <c r="AH63" s="246">
        <v>8</v>
      </c>
      <c r="AI63" s="246" t="s">
        <v>1492</v>
      </c>
      <c r="AJ63" s="246">
        <v>2</v>
      </c>
      <c r="AK63" s="246" t="b">
        <v>0</v>
      </c>
      <c r="AL63" s="246">
        <v>2</v>
      </c>
      <c r="AM63" s="246" t="b">
        <v>0</v>
      </c>
      <c r="AN63" s="246">
        <v>0</v>
      </c>
      <c r="AO63" s="246" t="b">
        <v>0</v>
      </c>
      <c r="AP63" s="246">
        <v>3797</v>
      </c>
      <c r="AQ63" s="246">
        <v>3626</v>
      </c>
      <c r="AR63" s="246">
        <v>3797</v>
      </c>
      <c r="AS63" s="246">
        <v>0</v>
      </c>
      <c r="AT63" s="246" t="b">
        <v>0</v>
      </c>
      <c r="AU63" s="246" t="b">
        <v>1</v>
      </c>
    </row>
    <row r="64" spans="1:47" x14ac:dyDescent="0.2">
      <c r="A64" s="246" t="s">
        <v>1482</v>
      </c>
      <c r="B64" s="246" t="s">
        <v>1483</v>
      </c>
      <c r="C64" s="246">
        <v>20150101</v>
      </c>
      <c r="D64" s="246">
        <v>2015</v>
      </c>
      <c r="E64" s="246">
        <v>52</v>
      </c>
      <c r="F64" s="246">
        <v>2015</v>
      </c>
      <c r="G64" s="246">
        <v>792</v>
      </c>
      <c r="H64" s="246"/>
      <c r="I64" s="246"/>
      <c r="J64" s="246"/>
      <c r="K64" s="246"/>
      <c r="L64" s="246"/>
      <c r="M64" s="246"/>
      <c r="N64" s="246"/>
      <c r="O64" s="246"/>
      <c r="P64" s="246" t="s">
        <v>1484</v>
      </c>
      <c r="Q64" s="246" t="s">
        <v>1485</v>
      </c>
      <c r="R64" s="246" t="s">
        <v>1486</v>
      </c>
      <c r="S64" s="246" t="s">
        <v>1487</v>
      </c>
      <c r="T64" s="246" t="b">
        <v>1</v>
      </c>
      <c r="U64" s="246">
        <v>284420</v>
      </c>
      <c r="V64" s="246" t="s">
        <v>1495</v>
      </c>
      <c r="W64" s="246">
        <v>6</v>
      </c>
      <c r="X64" s="246" t="b">
        <v>1</v>
      </c>
      <c r="Y64" s="246" t="s">
        <v>1489</v>
      </c>
      <c r="Z64" s="246" t="s">
        <v>1490</v>
      </c>
      <c r="AA64" s="246">
        <v>0</v>
      </c>
      <c r="AB64" s="246">
        <v>0</v>
      </c>
      <c r="AC64" s="246" t="s">
        <v>1491</v>
      </c>
      <c r="AD64" s="246">
        <v>8</v>
      </c>
      <c r="AE64" s="246" t="s">
        <v>1492</v>
      </c>
      <c r="AF64" s="246">
        <v>2</v>
      </c>
      <c r="AG64" s="246" t="b">
        <v>0</v>
      </c>
      <c r="AH64" s="246">
        <v>8</v>
      </c>
      <c r="AI64" s="246" t="s">
        <v>1492</v>
      </c>
      <c r="AJ64" s="246">
        <v>2</v>
      </c>
      <c r="AK64" s="246" t="b">
        <v>0</v>
      </c>
      <c r="AL64" s="246">
        <v>2</v>
      </c>
      <c r="AM64" s="246" t="b">
        <v>0</v>
      </c>
      <c r="AN64" s="246">
        <v>0</v>
      </c>
      <c r="AO64" s="246" t="b">
        <v>0</v>
      </c>
      <c r="AP64" s="246">
        <v>3797</v>
      </c>
      <c r="AQ64" s="246">
        <v>3626</v>
      </c>
      <c r="AR64" s="246">
        <v>3797</v>
      </c>
      <c r="AS64" s="246">
        <v>0</v>
      </c>
      <c r="AT64" s="246" t="b">
        <v>0</v>
      </c>
      <c r="AU64" s="246" t="b">
        <v>1</v>
      </c>
    </row>
    <row r="65" spans="1:47" x14ac:dyDescent="0.2">
      <c r="A65" s="246" t="s">
        <v>1482</v>
      </c>
      <c r="B65" s="246" t="s">
        <v>1483</v>
      </c>
      <c r="C65" s="246">
        <v>20150101</v>
      </c>
      <c r="D65" s="246">
        <v>2015</v>
      </c>
      <c r="E65" s="246">
        <v>52</v>
      </c>
      <c r="F65" s="246">
        <v>2015</v>
      </c>
      <c r="G65" s="246">
        <v>792</v>
      </c>
      <c r="H65" s="246"/>
      <c r="I65" s="246"/>
      <c r="J65" s="246"/>
      <c r="K65" s="246"/>
      <c r="L65" s="246"/>
      <c r="M65" s="246"/>
      <c r="N65" s="246"/>
      <c r="O65" s="246"/>
      <c r="P65" s="246" t="s">
        <v>1484</v>
      </c>
      <c r="Q65" s="246" t="s">
        <v>1485</v>
      </c>
      <c r="R65" s="246" t="s">
        <v>1486</v>
      </c>
      <c r="S65" s="246" t="s">
        <v>1487</v>
      </c>
      <c r="T65" s="246" t="b">
        <v>1</v>
      </c>
      <c r="U65" s="246">
        <v>840130</v>
      </c>
      <c r="V65" s="246" t="s">
        <v>1488</v>
      </c>
      <c r="W65" s="246">
        <v>6</v>
      </c>
      <c r="X65" s="246" t="b">
        <v>1</v>
      </c>
      <c r="Y65" s="246" t="s">
        <v>1489</v>
      </c>
      <c r="Z65" s="246" t="s">
        <v>1490</v>
      </c>
      <c r="AA65" s="246">
        <v>0</v>
      </c>
      <c r="AB65" s="246">
        <v>0</v>
      </c>
      <c r="AC65" s="246" t="s">
        <v>1491</v>
      </c>
      <c r="AD65" s="246">
        <v>8</v>
      </c>
      <c r="AE65" s="246" t="s">
        <v>1492</v>
      </c>
      <c r="AF65" s="246">
        <v>15</v>
      </c>
      <c r="AG65" s="246" t="b">
        <v>0</v>
      </c>
      <c r="AH65" s="246">
        <v>8</v>
      </c>
      <c r="AI65" s="246" t="s">
        <v>1492</v>
      </c>
      <c r="AJ65" s="246">
        <v>15</v>
      </c>
      <c r="AK65" s="246" t="b">
        <v>0</v>
      </c>
      <c r="AL65" s="246">
        <v>15</v>
      </c>
      <c r="AM65" s="246" t="b">
        <v>0</v>
      </c>
      <c r="AN65" s="246">
        <v>0</v>
      </c>
      <c r="AO65" s="246" t="b">
        <v>0</v>
      </c>
      <c r="AP65" s="246">
        <v>0</v>
      </c>
      <c r="AQ65" s="246">
        <v>17637</v>
      </c>
      <c r="AR65" s="246">
        <v>17637</v>
      </c>
      <c r="AS65" s="246">
        <v>0</v>
      </c>
      <c r="AT65" s="246" t="b">
        <v>0</v>
      </c>
      <c r="AU65" s="246" t="b">
        <v>1</v>
      </c>
    </row>
    <row r="66" spans="1:47" x14ac:dyDescent="0.2">
      <c r="A66" s="246" t="s">
        <v>1482</v>
      </c>
      <c r="B66" s="246" t="s">
        <v>1483</v>
      </c>
      <c r="C66" s="246">
        <v>20150101</v>
      </c>
      <c r="D66" s="246">
        <v>2015</v>
      </c>
      <c r="E66" s="246">
        <v>52</v>
      </c>
      <c r="F66" s="246">
        <v>2015</v>
      </c>
      <c r="G66" s="246">
        <v>792</v>
      </c>
      <c r="H66" s="246"/>
      <c r="I66" s="246"/>
      <c r="J66" s="246"/>
      <c r="K66" s="246"/>
      <c r="L66" s="246"/>
      <c r="M66" s="246"/>
      <c r="N66" s="246"/>
      <c r="O66" s="246"/>
      <c r="P66" s="246" t="s">
        <v>1484</v>
      </c>
      <c r="Q66" s="246" t="s">
        <v>1485</v>
      </c>
      <c r="R66" s="246" t="s">
        <v>1486</v>
      </c>
      <c r="S66" s="246" t="s">
        <v>1487</v>
      </c>
      <c r="T66" s="246" t="b">
        <v>1</v>
      </c>
      <c r="U66" s="246">
        <v>840130</v>
      </c>
      <c r="V66" s="246" t="s">
        <v>1488</v>
      </c>
      <c r="W66" s="246">
        <v>6</v>
      </c>
      <c r="X66" s="246" t="b">
        <v>1</v>
      </c>
      <c r="Y66" s="246" t="s">
        <v>1489</v>
      </c>
      <c r="Z66" s="246" t="s">
        <v>1490</v>
      </c>
      <c r="AA66" s="246">
        <v>0</v>
      </c>
      <c r="AB66" s="246">
        <v>0</v>
      </c>
      <c r="AC66" s="246" t="s">
        <v>1491</v>
      </c>
      <c r="AD66" s="246">
        <v>8</v>
      </c>
      <c r="AE66" s="246" t="s">
        <v>1492</v>
      </c>
      <c r="AF66" s="246">
        <v>2</v>
      </c>
      <c r="AG66" s="246" t="b">
        <v>0</v>
      </c>
      <c r="AH66" s="246">
        <v>8</v>
      </c>
      <c r="AI66" s="246" t="s">
        <v>1492</v>
      </c>
      <c r="AJ66" s="246">
        <v>2</v>
      </c>
      <c r="AK66" s="246" t="b">
        <v>0</v>
      </c>
      <c r="AL66" s="246">
        <v>2</v>
      </c>
      <c r="AM66" s="246" t="b">
        <v>0</v>
      </c>
      <c r="AN66" s="246">
        <v>0</v>
      </c>
      <c r="AO66" s="246" t="b">
        <v>0</v>
      </c>
      <c r="AP66" s="246">
        <v>0</v>
      </c>
      <c r="AQ66" s="246">
        <v>1719</v>
      </c>
      <c r="AR66" s="246">
        <v>1719</v>
      </c>
      <c r="AS66" s="246">
        <v>0</v>
      </c>
      <c r="AT66" s="246" t="b">
        <v>0</v>
      </c>
      <c r="AU66" s="246" t="b">
        <v>1</v>
      </c>
    </row>
    <row r="67" spans="1:47" x14ac:dyDescent="0.2">
      <c r="A67" s="246" t="s">
        <v>1482</v>
      </c>
      <c r="B67" s="246" t="s">
        <v>1483</v>
      </c>
      <c r="C67" s="246">
        <v>20150101</v>
      </c>
      <c r="D67" s="246">
        <v>2015</v>
      </c>
      <c r="E67" s="246">
        <v>52</v>
      </c>
      <c r="F67" s="246">
        <v>2015</v>
      </c>
      <c r="G67" s="246">
        <v>792</v>
      </c>
      <c r="H67" s="246"/>
      <c r="I67" s="246"/>
      <c r="J67" s="246"/>
      <c r="K67" s="246"/>
      <c r="L67" s="246"/>
      <c r="M67" s="246"/>
      <c r="N67" s="246"/>
      <c r="O67" s="246"/>
      <c r="P67" s="246" t="s">
        <v>1484</v>
      </c>
      <c r="Q67" s="246" t="s">
        <v>1485</v>
      </c>
      <c r="R67" s="246" t="s">
        <v>1486</v>
      </c>
      <c r="S67" s="246" t="s">
        <v>1487</v>
      </c>
      <c r="T67" s="246" t="b">
        <v>1</v>
      </c>
      <c r="U67" s="246">
        <v>840130</v>
      </c>
      <c r="V67" s="246" t="s">
        <v>1488</v>
      </c>
      <c r="W67" s="246">
        <v>6</v>
      </c>
      <c r="X67" s="246" t="b">
        <v>1</v>
      </c>
      <c r="Y67" s="246" t="s">
        <v>1489</v>
      </c>
      <c r="Z67" s="246" t="s">
        <v>1490</v>
      </c>
      <c r="AA67" s="246">
        <v>0</v>
      </c>
      <c r="AB67" s="246">
        <v>0</v>
      </c>
      <c r="AC67" s="246" t="s">
        <v>1491</v>
      </c>
      <c r="AD67" s="246">
        <v>8</v>
      </c>
      <c r="AE67" s="246" t="s">
        <v>1492</v>
      </c>
      <c r="AF67" s="246">
        <v>13</v>
      </c>
      <c r="AG67" s="246" t="b">
        <v>0</v>
      </c>
      <c r="AH67" s="246">
        <v>8</v>
      </c>
      <c r="AI67" s="246" t="s">
        <v>1492</v>
      </c>
      <c r="AJ67" s="246">
        <v>13</v>
      </c>
      <c r="AK67" s="246" t="b">
        <v>0</v>
      </c>
      <c r="AL67" s="246">
        <v>13</v>
      </c>
      <c r="AM67" s="246" t="b">
        <v>0</v>
      </c>
      <c r="AN67" s="246">
        <v>0</v>
      </c>
      <c r="AO67" s="246" t="b">
        <v>0</v>
      </c>
      <c r="AP67" s="246">
        <v>0</v>
      </c>
      <c r="AQ67" s="246">
        <v>15918</v>
      </c>
      <c r="AR67" s="246">
        <v>15918</v>
      </c>
      <c r="AS67" s="246">
        <v>0</v>
      </c>
      <c r="AT67" s="246" t="b">
        <v>0</v>
      </c>
      <c r="AU67" s="246" t="b">
        <v>1</v>
      </c>
    </row>
    <row r="68" spans="1:47" x14ac:dyDescent="0.2">
      <c r="A68" s="246" t="s">
        <v>1482</v>
      </c>
      <c r="B68" s="246" t="s">
        <v>1483</v>
      </c>
      <c r="C68" s="246">
        <v>20160101</v>
      </c>
      <c r="D68" s="246">
        <v>2016</v>
      </c>
      <c r="E68" s="246">
        <v>52</v>
      </c>
      <c r="F68" s="246">
        <v>2016</v>
      </c>
      <c r="G68" s="246">
        <v>792</v>
      </c>
      <c r="H68" s="246"/>
      <c r="I68" s="246"/>
      <c r="J68" s="246"/>
      <c r="K68" s="246"/>
      <c r="L68" s="246"/>
      <c r="M68" s="246"/>
      <c r="N68" s="246"/>
      <c r="O68" s="246"/>
      <c r="P68" s="246" t="s">
        <v>1484</v>
      </c>
      <c r="Q68" s="246" t="s">
        <v>1485</v>
      </c>
      <c r="R68" s="246" t="s">
        <v>1486</v>
      </c>
      <c r="S68" s="246" t="s">
        <v>1487</v>
      </c>
      <c r="T68" s="246" t="b">
        <v>1</v>
      </c>
      <c r="U68" s="246">
        <v>284410</v>
      </c>
      <c r="V68" s="246" t="s">
        <v>1494</v>
      </c>
      <c r="W68" s="246">
        <v>6</v>
      </c>
      <c r="X68" s="246" t="b">
        <v>1</v>
      </c>
      <c r="Y68" s="246" t="s">
        <v>1489</v>
      </c>
      <c r="Z68" s="246" t="s">
        <v>1490</v>
      </c>
      <c r="AA68" s="246">
        <v>0</v>
      </c>
      <c r="AB68" s="246">
        <v>0</v>
      </c>
      <c r="AC68" s="246" t="s">
        <v>1491</v>
      </c>
      <c r="AD68" s="246">
        <v>8</v>
      </c>
      <c r="AE68" s="246" t="s">
        <v>1492</v>
      </c>
      <c r="AF68" s="246">
        <v>2</v>
      </c>
      <c r="AG68" s="246" t="b">
        <v>0</v>
      </c>
      <c r="AH68" s="246">
        <v>8</v>
      </c>
      <c r="AI68" s="246" t="s">
        <v>1492</v>
      </c>
      <c r="AJ68" s="246">
        <v>2</v>
      </c>
      <c r="AK68" s="246" t="b">
        <v>0</v>
      </c>
      <c r="AL68" s="246">
        <v>2</v>
      </c>
      <c r="AM68" s="246" t="b">
        <v>0</v>
      </c>
      <c r="AN68" s="246">
        <v>0</v>
      </c>
      <c r="AO68" s="246" t="b">
        <v>0</v>
      </c>
      <c r="AP68" s="246">
        <v>2808</v>
      </c>
      <c r="AQ68" s="246">
        <v>2679</v>
      </c>
      <c r="AR68" s="246">
        <v>2808</v>
      </c>
      <c r="AS68" s="246">
        <v>0</v>
      </c>
      <c r="AT68" s="246" t="b">
        <v>0</v>
      </c>
      <c r="AU68" s="246" t="b">
        <v>1</v>
      </c>
    </row>
    <row r="69" spans="1:47" x14ac:dyDescent="0.2">
      <c r="A69" s="246" t="s">
        <v>1482</v>
      </c>
      <c r="B69" s="246" t="s">
        <v>1483</v>
      </c>
      <c r="C69" s="246">
        <v>20160101</v>
      </c>
      <c r="D69" s="246">
        <v>2016</v>
      </c>
      <c r="E69" s="246">
        <v>52</v>
      </c>
      <c r="F69" s="246">
        <v>2016</v>
      </c>
      <c r="G69" s="246">
        <v>792</v>
      </c>
      <c r="H69" s="246"/>
      <c r="I69" s="246"/>
      <c r="J69" s="246"/>
      <c r="K69" s="246"/>
      <c r="L69" s="246"/>
      <c r="M69" s="246"/>
      <c r="N69" s="246"/>
      <c r="O69" s="246"/>
      <c r="P69" s="246" t="s">
        <v>1484</v>
      </c>
      <c r="Q69" s="246" t="s">
        <v>1485</v>
      </c>
      <c r="R69" s="246" t="s">
        <v>1486</v>
      </c>
      <c r="S69" s="246" t="s">
        <v>1487</v>
      </c>
      <c r="T69" s="246" t="b">
        <v>1</v>
      </c>
      <c r="U69" s="246">
        <v>284410</v>
      </c>
      <c r="V69" s="246" t="s">
        <v>1494</v>
      </c>
      <c r="W69" s="246">
        <v>6</v>
      </c>
      <c r="X69" s="246" t="b">
        <v>1</v>
      </c>
      <c r="Y69" s="246" t="s">
        <v>1489</v>
      </c>
      <c r="Z69" s="246" t="s">
        <v>1490</v>
      </c>
      <c r="AA69" s="246">
        <v>0</v>
      </c>
      <c r="AB69" s="246">
        <v>0</v>
      </c>
      <c r="AC69" s="246" t="s">
        <v>1491</v>
      </c>
      <c r="AD69" s="246">
        <v>8</v>
      </c>
      <c r="AE69" s="246" t="s">
        <v>1492</v>
      </c>
      <c r="AF69" s="246">
        <v>2</v>
      </c>
      <c r="AG69" s="246" t="b">
        <v>0</v>
      </c>
      <c r="AH69" s="246">
        <v>8</v>
      </c>
      <c r="AI69" s="246" t="s">
        <v>1492</v>
      </c>
      <c r="AJ69" s="246">
        <v>2</v>
      </c>
      <c r="AK69" s="246" t="b">
        <v>0</v>
      </c>
      <c r="AL69" s="246">
        <v>2</v>
      </c>
      <c r="AM69" s="246" t="b">
        <v>0</v>
      </c>
      <c r="AN69" s="246">
        <v>0</v>
      </c>
      <c r="AO69" s="246" t="b">
        <v>0</v>
      </c>
      <c r="AP69" s="246">
        <v>2808</v>
      </c>
      <c r="AQ69" s="246">
        <v>2679</v>
      </c>
      <c r="AR69" s="246">
        <v>2808</v>
      </c>
      <c r="AS69" s="246">
        <v>0</v>
      </c>
      <c r="AT69" s="246" t="b">
        <v>0</v>
      </c>
      <c r="AU69" s="246" t="b">
        <v>1</v>
      </c>
    </row>
    <row r="70" spans="1:47" x14ac:dyDescent="0.2">
      <c r="A70" s="246" t="s">
        <v>1482</v>
      </c>
      <c r="B70" s="246" t="s">
        <v>1483</v>
      </c>
      <c r="C70" s="246">
        <v>20160101</v>
      </c>
      <c r="D70" s="246">
        <v>2016</v>
      </c>
      <c r="E70" s="246">
        <v>52</v>
      </c>
      <c r="F70" s="246">
        <v>2016</v>
      </c>
      <c r="G70" s="246">
        <v>792</v>
      </c>
      <c r="H70" s="246"/>
      <c r="I70" s="246"/>
      <c r="J70" s="246"/>
      <c r="K70" s="246"/>
      <c r="L70" s="246"/>
      <c r="M70" s="246"/>
      <c r="N70" s="246"/>
      <c r="O70" s="246"/>
      <c r="P70" s="246" t="s">
        <v>1484</v>
      </c>
      <c r="Q70" s="246" t="s">
        <v>1485</v>
      </c>
      <c r="R70" s="246" t="s">
        <v>1486</v>
      </c>
      <c r="S70" s="246" t="s">
        <v>1487</v>
      </c>
      <c r="T70" s="246" t="b">
        <v>1</v>
      </c>
      <c r="U70" s="246">
        <v>284420</v>
      </c>
      <c r="V70" s="246" t="s">
        <v>1495</v>
      </c>
      <c r="W70" s="246">
        <v>6</v>
      </c>
      <c r="X70" s="246" t="b">
        <v>1</v>
      </c>
      <c r="Y70" s="246" t="s">
        <v>1489</v>
      </c>
      <c r="Z70" s="246" t="s">
        <v>1490</v>
      </c>
      <c r="AA70" s="246">
        <v>0</v>
      </c>
      <c r="AB70" s="246">
        <v>0</v>
      </c>
      <c r="AC70" s="246" t="s">
        <v>1491</v>
      </c>
      <c r="AD70" s="246">
        <v>8</v>
      </c>
      <c r="AE70" s="246" t="s">
        <v>1492</v>
      </c>
      <c r="AF70" s="246">
        <v>1</v>
      </c>
      <c r="AG70" s="246" t="b">
        <v>0</v>
      </c>
      <c r="AH70" s="246">
        <v>8</v>
      </c>
      <c r="AI70" s="246" t="s">
        <v>1492</v>
      </c>
      <c r="AJ70" s="246">
        <v>1</v>
      </c>
      <c r="AK70" s="246" t="b">
        <v>0</v>
      </c>
      <c r="AL70" s="246">
        <v>1</v>
      </c>
      <c r="AM70" s="246" t="b">
        <v>0</v>
      </c>
      <c r="AN70" s="246">
        <v>0</v>
      </c>
      <c r="AO70" s="246" t="b">
        <v>0</v>
      </c>
      <c r="AP70" s="246">
        <v>1829</v>
      </c>
      <c r="AQ70" s="246">
        <v>1603</v>
      </c>
      <c r="AR70" s="246">
        <v>1829</v>
      </c>
      <c r="AS70" s="246">
        <v>0</v>
      </c>
      <c r="AT70" s="246" t="b">
        <v>0</v>
      </c>
      <c r="AU70" s="246" t="b">
        <v>1</v>
      </c>
    </row>
    <row r="71" spans="1:47" x14ac:dyDescent="0.2">
      <c r="A71" s="246" t="s">
        <v>1482</v>
      </c>
      <c r="B71" s="246" t="s">
        <v>1483</v>
      </c>
      <c r="C71" s="246">
        <v>20160101</v>
      </c>
      <c r="D71" s="246">
        <v>2016</v>
      </c>
      <c r="E71" s="246">
        <v>52</v>
      </c>
      <c r="F71" s="246">
        <v>2016</v>
      </c>
      <c r="G71" s="246">
        <v>792</v>
      </c>
      <c r="H71" s="246"/>
      <c r="I71" s="246"/>
      <c r="J71" s="246"/>
      <c r="K71" s="246"/>
      <c r="L71" s="246"/>
      <c r="M71" s="246"/>
      <c r="N71" s="246"/>
      <c r="O71" s="246"/>
      <c r="P71" s="246" t="s">
        <v>1484</v>
      </c>
      <c r="Q71" s="246" t="s">
        <v>1485</v>
      </c>
      <c r="R71" s="246" t="s">
        <v>1486</v>
      </c>
      <c r="S71" s="246" t="s">
        <v>1487</v>
      </c>
      <c r="T71" s="246" t="b">
        <v>1</v>
      </c>
      <c r="U71" s="246">
        <v>284420</v>
      </c>
      <c r="V71" s="246" t="s">
        <v>1495</v>
      </c>
      <c r="W71" s="246">
        <v>6</v>
      </c>
      <c r="X71" s="246" t="b">
        <v>1</v>
      </c>
      <c r="Y71" s="246" t="s">
        <v>1489</v>
      </c>
      <c r="Z71" s="246" t="s">
        <v>1490</v>
      </c>
      <c r="AA71" s="246">
        <v>0</v>
      </c>
      <c r="AB71" s="246">
        <v>0</v>
      </c>
      <c r="AC71" s="246" t="s">
        <v>1491</v>
      </c>
      <c r="AD71" s="246">
        <v>8</v>
      </c>
      <c r="AE71" s="246" t="s">
        <v>1492</v>
      </c>
      <c r="AF71" s="246">
        <v>1</v>
      </c>
      <c r="AG71" s="246" t="b">
        <v>0</v>
      </c>
      <c r="AH71" s="246">
        <v>8</v>
      </c>
      <c r="AI71" s="246" t="s">
        <v>1492</v>
      </c>
      <c r="AJ71" s="246">
        <v>1</v>
      </c>
      <c r="AK71" s="246" t="b">
        <v>0</v>
      </c>
      <c r="AL71" s="246">
        <v>1</v>
      </c>
      <c r="AM71" s="246" t="b">
        <v>0</v>
      </c>
      <c r="AN71" s="246">
        <v>0</v>
      </c>
      <c r="AO71" s="246" t="b">
        <v>0</v>
      </c>
      <c r="AP71" s="246">
        <v>1829</v>
      </c>
      <c r="AQ71" s="246">
        <v>1603</v>
      </c>
      <c r="AR71" s="246">
        <v>1829</v>
      </c>
      <c r="AS71" s="246">
        <v>0</v>
      </c>
      <c r="AT71" s="246" t="b">
        <v>0</v>
      </c>
      <c r="AU71" s="246" t="b">
        <v>1</v>
      </c>
    </row>
    <row r="72" spans="1:47" x14ac:dyDescent="0.2">
      <c r="A72" s="246" t="s">
        <v>1482</v>
      </c>
      <c r="B72" s="246" t="s">
        <v>1483</v>
      </c>
      <c r="C72" s="246">
        <v>20160101</v>
      </c>
      <c r="D72" s="246">
        <v>2016</v>
      </c>
      <c r="E72" s="246">
        <v>52</v>
      </c>
      <c r="F72" s="246">
        <v>2016</v>
      </c>
      <c r="G72" s="246">
        <v>792</v>
      </c>
      <c r="H72" s="246"/>
      <c r="I72" s="246"/>
      <c r="J72" s="246"/>
      <c r="K72" s="246"/>
      <c r="L72" s="246"/>
      <c r="M72" s="246"/>
      <c r="N72" s="246"/>
      <c r="O72" s="246"/>
      <c r="P72" s="246" t="s">
        <v>1484</v>
      </c>
      <c r="Q72" s="246" t="s">
        <v>1485</v>
      </c>
      <c r="R72" s="246" t="s">
        <v>1486</v>
      </c>
      <c r="S72" s="246" t="s">
        <v>1487</v>
      </c>
      <c r="T72" s="246" t="b">
        <v>1</v>
      </c>
      <c r="U72" s="246">
        <v>840130</v>
      </c>
      <c r="V72" s="246" t="s">
        <v>1488</v>
      </c>
      <c r="W72" s="246">
        <v>6</v>
      </c>
      <c r="X72" s="246" t="b">
        <v>1</v>
      </c>
      <c r="Y72" s="246" t="s">
        <v>1489</v>
      </c>
      <c r="Z72" s="246" t="s">
        <v>1490</v>
      </c>
      <c r="AA72" s="246">
        <v>0</v>
      </c>
      <c r="AB72" s="246">
        <v>0</v>
      </c>
      <c r="AC72" s="246" t="s">
        <v>1491</v>
      </c>
      <c r="AD72" s="246">
        <v>8</v>
      </c>
      <c r="AE72" s="246" t="s">
        <v>1492</v>
      </c>
      <c r="AF72" s="246">
        <v>179</v>
      </c>
      <c r="AG72" s="246" t="b">
        <v>0</v>
      </c>
      <c r="AH72" s="246">
        <v>8</v>
      </c>
      <c r="AI72" s="246" t="s">
        <v>1492</v>
      </c>
      <c r="AJ72" s="246">
        <v>179</v>
      </c>
      <c r="AK72" s="246" t="b">
        <v>0</v>
      </c>
      <c r="AL72" s="246">
        <v>179</v>
      </c>
      <c r="AM72" s="246" t="b">
        <v>0</v>
      </c>
      <c r="AN72" s="246">
        <v>0</v>
      </c>
      <c r="AO72" s="246" t="b">
        <v>0</v>
      </c>
      <c r="AP72" s="246"/>
      <c r="AQ72" s="246">
        <v>918</v>
      </c>
      <c r="AR72" s="246">
        <v>918</v>
      </c>
      <c r="AS72" s="246">
        <v>0</v>
      </c>
      <c r="AT72" s="246" t="b">
        <v>0</v>
      </c>
      <c r="AU72" s="246" t="b">
        <v>1</v>
      </c>
    </row>
    <row r="73" spans="1:47" x14ac:dyDescent="0.2">
      <c r="A73" s="246" t="s">
        <v>1482</v>
      </c>
      <c r="B73" s="246" t="s">
        <v>1483</v>
      </c>
      <c r="C73" s="246">
        <v>20160101</v>
      </c>
      <c r="D73" s="246">
        <v>2016</v>
      </c>
      <c r="E73" s="246">
        <v>52</v>
      </c>
      <c r="F73" s="246">
        <v>2016</v>
      </c>
      <c r="G73" s="246">
        <v>792</v>
      </c>
      <c r="H73" s="246"/>
      <c r="I73" s="246"/>
      <c r="J73" s="246"/>
      <c r="K73" s="246"/>
      <c r="L73" s="246"/>
      <c r="M73" s="246"/>
      <c r="N73" s="246"/>
      <c r="O73" s="246"/>
      <c r="P73" s="246" t="s">
        <v>1484</v>
      </c>
      <c r="Q73" s="246" t="s">
        <v>1485</v>
      </c>
      <c r="R73" s="246" t="s">
        <v>1486</v>
      </c>
      <c r="S73" s="246" t="s">
        <v>1487</v>
      </c>
      <c r="T73" s="246" t="b">
        <v>1</v>
      </c>
      <c r="U73" s="246">
        <v>840130</v>
      </c>
      <c r="V73" s="246" t="s">
        <v>1488</v>
      </c>
      <c r="W73" s="246">
        <v>6</v>
      </c>
      <c r="X73" s="246" t="b">
        <v>1</v>
      </c>
      <c r="Y73" s="246" t="s">
        <v>1489</v>
      </c>
      <c r="Z73" s="246" t="s">
        <v>1490</v>
      </c>
      <c r="AA73" s="246">
        <v>0</v>
      </c>
      <c r="AB73" s="246">
        <v>0</v>
      </c>
      <c r="AC73" s="246" t="s">
        <v>1491</v>
      </c>
      <c r="AD73" s="246">
        <v>8</v>
      </c>
      <c r="AE73" s="246" t="s">
        <v>1492</v>
      </c>
      <c r="AF73" s="246">
        <v>179</v>
      </c>
      <c r="AG73" s="246" t="b">
        <v>0</v>
      </c>
      <c r="AH73" s="246">
        <v>8</v>
      </c>
      <c r="AI73" s="246" t="s">
        <v>1492</v>
      </c>
      <c r="AJ73" s="246">
        <v>179</v>
      </c>
      <c r="AK73" s="246" t="b">
        <v>0</v>
      </c>
      <c r="AL73" s="246">
        <v>179</v>
      </c>
      <c r="AM73" s="246" t="b">
        <v>0</v>
      </c>
      <c r="AN73" s="246">
        <v>0</v>
      </c>
      <c r="AO73" s="246" t="b">
        <v>0</v>
      </c>
      <c r="AP73" s="246"/>
      <c r="AQ73" s="246">
        <v>918</v>
      </c>
      <c r="AR73" s="246">
        <v>918</v>
      </c>
      <c r="AS73" s="246">
        <v>0</v>
      </c>
      <c r="AT73" s="246" t="b">
        <v>0</v>
      </c>
      <c r="AU73" s="246" t="b">
        <v>1</v>
      </c>
    </row>
    <row r="74" spans="1:47" x14ac:dyDescent="0.2">
      <c r="A74" s="246" t="s">
        <v>1482</v>
      </c>
      <c r="B74" s="246" t="s">
        <v>1483</v>
      </c>
      <c r="C74" s="246">
        <v>20170101</v>
      </c>
      <c r="D74" s="246">
        <v>2017</v>
      </c>
      <c r="E74" s="246">
        <v>52</v>
      </c>
      <c r="F74" s="246">
        <v>2017</v>
      </c>
      <c r="G74" s="246">
        <v>792</v>
      </c>
      <c r="H74" s="246"/>
      <c r="I74" s="246"/>
      <c r="J74" s="246"/>
      <c r="K74" s="246"/>
      <c r="L74" s="246"/>
      <c r="M74" s="246"/>
      <c r="N74" s="246"/>
      <c r="O74" s="246"/>
      <c r="P74" s="246" t="s">
        <v>1484</v>
      </c>
      <c r="Q74" s="246" t="s">
        <v>1485</v>
      </c>
      <c r="R74" s="246" t="s">
        <v>1496</v>
      </c>
      <c r="S74" s="246" t="s">
        <v>1487</v>
      </c>
      <c r="T74" s="246" t="b">
        <v>1</v>
      </c>
      <c r="U74" s="246">
        <v>284420</v>
      </c>
      <c r="V74" s="246" t="s">
        <v>1495</v>
      </c>
      <c r="W74" s="246">
        <v>6</v>
      </c>
      <c r="X74" s="246" t="b">
        <v>1</v>
      </c>
      <c r="Y74" s="246" t="s">
        <v>1489</v>
      </c>
      <c r="Z74" s="246" t="s">
        <v>1490</v>
      </c>
      <c r="AA74" s="246">
        <v>0</v>
      </c>
      <c r="AB74" s="246">
        <v>0</v>
      </c>
      <c r="AC74" s="246" t="s">
        <v>1491</v>
      </c>
      <c r="AD74" s="246">
        <v>8</v>
      </c>
      <c r="AE74" s="246" t="s">
        <v>1492</v>
      </c>
      <c r="AF74" s="246">
        <v>1</v>
      </c>
      <c r="AG74" s="246" t="b">
        <v>0</v>
      </c>
      <c r="AH74" s="246">
        <v>8</v>
      </c>
      <c r="AI74" s="246" t="s">
        <v>1492</v>
      </c>
      <c r="AJ74" s="246">
        <v>1</v>
      </c>
      <c r="AK74" s="246" t="b">
        <v>0</v>
      </c>
      <c r="AL74" s="246">
        <v>1</v>
      </c>
      <c r="AM74" s="246" t="b">
        <v>0</v>
      </c>
      <c r="AN74" s="246">
        <v>0</v>
      </c>
      <c r="AO74" s="246" t="b">
        <v>0</v>
      </c>
      <c r="AP74" s="246">
        <v>210</v>
      </c>
      <c r="AQ74" s="246">
        <v>26</v>
      </c>
      <c r="AR74" s="246">
        <v>210</v>
      </c>
      <c r="AS74" s="246">
        <v>0</v>
      </c>
      <c r="AT74" s="246" t="b">
        <v>0</v>
      </c>
      <c r="AU74" s="246" t="b">
        <v>1</v>
      </c>
    </row>
    <row r="75" spans="1:47" x14ac:dyDescent="0.2">
      <c r="A75" s="246" t="s">
        <v>1482</v>
      </c>
      <c r="B75" s="246" t="s">
        <v>1483</v>
      </c>
      <c r="C75" s="246">
        <v>20170101</v>
      </c>
      <c r="D75" s="246">
        <v>2017</v>
      </c>
      <c r="E75" s="246">
        <v>52</v>
      </c>
      <c r="F75" s="246">
        <v>2017</v>
      </c>
      <c r="G75" s="246">
        <v>792</v>
      </c>
      <c r="H75" s="246"/>
      <c r="I75" s="246"/>
      <c r="J75" s="246"/>
      <c r="K75" s="246"/>
      <c r="L75" s="246"/>
      <c r="M75" s="246"/>
      <c r="N75" s="246"/>
      <c r="O75" s="246"/>
      <c r="P75" s="246" t="s">
        <v>1484</v>
      </c>
      <c r="Q75" s="246" t="s">
        <v>1485</v>
      </c>
      <c r="R75" s="246" t="s">
        <v>1496</v>
      </c>
      <c r="S75" s="246" t="s">
        <v>1487</v>
      </c>
      <c r="T75" s="246" t="b">
        <v>1</v>
      </c>
      <c r="U75" s="246">
        <v>284420</v>
      </c>
      <c r="V75" s="246" t="s">
        <v>1495</v>
      </c>
      <c r="W75" s="246">
        <v>6</v>
      </c>
      <c r="X75" s="246" t="b">
        <v>1</v>
      </c>
      <c r="Y75" s="246" t="s">
        <v>1489</v>
      </c>
      <c r="Z75" s="246" t="s">
        <v>1490</v>
      </c>
      <c r="AA75" s="246">
        <v>0</v>
      </c>
      <c r="AB75" s="246">
        <v>0</v>
      </c>
      <c r="AC75" s="246" t="s">
        <v>1491</v>
      </c>
      <c r="AD75" s="246">
        <v>8</v>
      </c>
      <c r="AE75" s="246" t="s">
        <v>1492</v>
      </c>
      <c r="AF75" s="246">
        <v>1</v>
      </c>
      <c r="AG75" s="246" t="b">
        <v>0</v>
      </c>
      <c r="AH75" s="246">
        <v>8</v>
      </c>
      <c r="AI75" s="246" t="s">
        <v>1492</v>
      </c>
      <c r="AJ75" s="246">
        <v>1</v>
      </c>
      <c r="AK75" s="246" t="b">
        <v>0</v>
      </c>
      <c r="AL75" s="246">
        <v>1</v>
      </c>
      <c r="AM75" s="246" t="b">
        <v>0</v>
      </c>
      <c r="AN75" s="246">
        <v>0</v>
      </c>
      <c r="AO75" s="246" t="b">
        <v>0</v>
      </c>
      <c r="AP75" s="246">
        <v>210</v>
      </c>
      <c r="AQ75" s="246">
        <v>26</v>
      </c>
      <c r="AR75" s="246">
        <v>210</v>
      </c>
      <c r="AS75" s="246">
        <v>0</v>
      </c>
      <c r="AT75" s="246" t="b">
        <v>0</v>
      </c>
      <c r="AU75" s="246" t="b">
        <v>1</v>
      </c>
    </row>
    <row r="76" spans="1:47" x14ac:dyDescent="0.2">
      <c r="A76" s="246" t="s">
        <v>1482</v>
      </c>
      <c r="B76" s="246" t="s">
        <v>1483</v>
      </c>
      <c r="C76" s="246">
        <v>20170101</v>
      </c>
      <c r="D76" s="246">
        <v>2017</v>
      </c>
      <c r="E76" s="246">
        <v>52</v>
      </c>
      <c r="F76" s="246">
        <v>2017</v>
      </c>
      <c r="G76" s="246">
        <v>792</v>
      </c>
      <c r="H76" s="246"/>
      <c r="I76" s="246"/>
      <c r="J76" s="246"/>
      <c r="K76" s="246"/>
      <c r="L76" s="246"/>
      <c r="M76" s="246"/>
      <c r="N76" s="246"/>
      <c r="O76" s="246"/>
      <c r="P76" s="246" t="s">
        <v>1484</v>
      </c>
      <c r="Q76" s="246" t="s">
        <v>1485</v>
      </c>
      <c r="R76" s="246" t="s">
        <v>1496</v>
      </c>
      <c r="S76" s="246" t="s">
        <v>1487</v>
      </c>
      <c r="T76" s="246" t="b">
        <v>1</v>
      </c>
      <c r="U76" s="246">
        <v>840130</v>
      </c>
      <c r="V76" s="246" t="s">
        <v>1488</v>
      </c>
      <c r="W76" s="246">
        <v>6</v>
      </c>
      <c r="X76" s="246" t="b">
        <v>1</v>
      </c>
      <c r="Y76" s="246" t="s">
        <v>1489</v>
      </c>
      <c r="Z76" s="246" t="s">
        <v>1490</v>
      </c>
      <c r="AA76" s="246">
        <v>0</v>
      </c>
      <c r="AB76" s="246">
        <v>0</v>
      </c>
      <c r="AC76" s="246" t="s">
        <v>1491</v>
      </c>
      <c r="AD76" s="246">
        <v>8</v>
      </c>
      <c r="AE76" s="246" t="s">
        <v>1492</v>
      </c>
      <c r="AF76" s="246">
        <v>50</v>
      </c>
      <c r="AG76" s="246" t="b">
        <v>0</v>
      </c>
      <c r="AH76" s="246">
        <v>8</v>
      </c>
      <c r="AI76" s="246" t="s">
        <v>1492</v>
      </c>
      <c r="AJ76" s="246">
        <v>50</v>
      </c>
      <c r="AK76" s="246" t="b">
        <v>0</v>
      </c>
      <c r="AL76" s="246">
        <v>50</v>
      </c>
      <c r="AM76" s="246" t="b">
        <v>0</v>
      </c>
      <c r="AN76" s="246">
        <v>0</v>
      </c>
      <c r="AO76" s="246" t="b">
        <v>0</v>
      </c>
      <c r="AP76" s="246">
        <v>0</v>
      </c>
      <c r="AQ76" s="246">
        <v>470</v>
      </c>
      <c r="AR76" s="246">
        <v>470</v>
      </c>
      <c r="AS76" s="246">
        <v>0</v>
      </c>
      <c r="AT76" s="246" t="b">
        <v>0</v>
      </c>
      <c r="AU76" s="246" t="b">
        <v>1</v>
      </c>
    </row>
    <row r="77" spans="1:47" x14ac:dyDescent="0.2">
      <c r="A77" s="246" t="s">
        <v>1482</v>
      </c>
      <c r="B77" s="246" t="s">
        <v>1483</v>
      </c>
      <c r="C77" s="246">
        <v>20170101</v>
      </c>
      <c r="D77" s="246">
        <v>2017</v>
      </c>
      <c r="E77" s="246">
        <v>52</v>
      </c>
      <c r="F77" s="246">
        <v>2017</v>
      </c>
      <c r="G77" s="246">
        <v>792</v>
      </c>
      <c r="H77" s="246"/>
      <c r="I77" s="246"/>
      <c r="J77" s="246"/>
      <c r="K77" s="246"/>
      <c r="L77" s="246"/>
      <c r="M77" s="246"/>
      <c r="N77" s="246"/>
      <c r="O77" s="246"/>
      <c r="P77" s="246" t="s">
        <v>1484</v>
      </c>
      <c r="Q77" s="246" t="s">
        <v>1485</v>
      </c>
      <c r="R77" s="246" t="s">
        <v>1496</v>
      </c>
      <c r="S77" s="246" t="s">
        <v>1487</v>
      </c>
      <c r="T77" s="246" t="b">
        <v>1</v>
      </c>
      <c r="U77" s="246">
        <v>840130</v>
      </c>
      <c r="V77" s="246" t="s">
        <v>1488</v>
      </c>
      <c r="W77" s="246">
        <v>6</v>
      </c>
      <c r="X77" s="246" t="b">
        <v>1</v>
      </c>
      <c r="Y77" s="246" t="s">
        <v>1489</v>
      </c>
      <c r="Z77" s="246" t="s">
        <v>1490</v>
      </c>
      <c r="AA77" s="246">
        <v>0</v>
      </c>
      <c r="AB77" s="246">
        <v>0</v>
      </c>
      <c r="AC77" s="246" t="s">
        <v>1491</v>
      </c>
      <c r="AD77" s="246">
        <v>8</v>
      </c>
      <c r="AE77" s="246" t="s">
        <v>1492</v>
      </c>
      <c r="AF77" s="246">
        <v>50</v>
      </c>
      <c r="AG77" s="246" t="b">
        <v>0</v>
      </c>
      <c r="AH77" s="246">
        <v>8</v>
      </c>
      <c r="AI77" s="246" t="s">
        <v>1492</v>
      </c>
      <c r="AJ77" s="246">
        <v>50</v>
      </c>
      <c r="AK77" s="246" t="b">
        <v>0</v>
      </c>
      <c r="AL77" s="246">
        <v>50</v>
      </c>
      <c r="AM77" s="246" t="b">
        <v>0</v>
      </c>
      <c r="AN77" s="246">
        <v>0</v>
      </c>
      <c r="AO77" s="246" t="b">
        <v>0</v>
      </c>
      <c r="AP77" s="246">
        <v>0</v>
      </c>
      <c r="AQ77" s="246">
        <v>470</v>
      </c>
      <c r="AR77" s="246">
        <v>470</v>
      </c>
      <c r="AS77" s="246">
        <v>0</v>
      </c>
      <c r="AT77" s="246" t="b">
        <v>0</v>
      </c>
      <c r="AU77" s="246" t="b">
        <v>1</v>
      </c>
    </row>
    <row r="78" spans="1:47" x14ac:dyDescent="0.2">
      <c r="A78" s="246" t="s">
        <v>1482</v>
      </c>
      <c r="B78" s="246" t="s">
        <v>1483</v>
      </c>
      <c r="C78" s="246">
        <v>20180101</v>
      </c>
      <c r="D78" s="246">
        <v>2018</v>
      </c>
      <c r="E78" s="246">
        <v>52</v>
      </c>
      <c r="F78" s="246">
        <v>2018</v>
      </c>
      <c r="G78" s="246">
        <v>792</v>
      </c>
      <c r="H78" s="246"/>
      <c r="I78" s="246"/>
      <c r="J78" s="246"/>
      <c r="K78" s="246"/>
      <c r="L78" s="246"/>
      <c r="M78" s="246"/>
      <c r="N78" s="246"/>
      <c r="O78" s="246"/>
      <c r="P78" s="246" t="s">
        <v>1484</v>
      </c>
      <c r="Q78" s="246" t="s">
        <v>1485</v>
      </c>
      <c r="R78" s="246" t="s">
        <v>1496</v>
      </c>
      <c r="S78" s="246" t="s">
        <v>1487</v>
      </c>
      <c r="T78" s="246" t="b">
        <v>1</v>
      </c>
      <c r="U78" s="246">
        <v>840130</v>
      </c>
      <c r="V78" s="246" t="s">
        <v>1488</v>
      </c>
      <c r="W78" s="246">
        <v>6</v>
      </c>
      <c r="X78" s="246" t="b">
        <v>1</v>
      </c>
      <c r="Y78" s="246" t="s">
        <v>1489</v>
      </c>
      <c r="Z78" s="246" t="s">
        <v>1490</v>
      </c>
      <c r="AA78" s="246">
        <v>0</v>
      </c>
      <c r="AB78" s="246">
        <v>0</v>
      </c>
      <c r="AC78" s="246" t="s">
        <v>1491</v>
      </c>
      <c r="AD78" s="246">
        <v>8</v>
      </c>
      <c r="AE78" s="246" t="s">
        <v>1492</v>
      </c>
      <c r="AF78" s="246">
        <v>42</v>
      </c>
      <c r="AG78" s="246" t="b">
        <v>0</v>
      </c>
      <c r="AH78" s="246">
        <v>8</v>
      </c>
      <c r="AI78" s="246" t="s">
        <v>1492</v>
      </c>
      <c r="AJ78" s="246">
        <v>42</v>
      </c>
      <c r="AK78" s="246" t="b">
        <v>0</v>
      </c>
      <c r="AL78" s="246">
        <v>42</v>
      </c>
      <c r="AM78" s="246" t="b">
        <v>0</v>
      </c>
      <c r="AN78" s="246">
        <v>0</v>
      </c>
      <c r="AO78" s="246" t="b">
        <v>0</v>
      </c>
      <c r="AP78" s="246">
        <v>0</v>
      </c>
      <c r="AQ78" s="246">
        <v>110</v>
      </c>
      <c r="AR78" s="246">
        <v>110</v>
      </c>
      <c r="AS78" s="246">
        <v>0</v>
      </c>
      <c r="AT78" s="246" t="b">
        <v>0</v>
      </c>
      <c r="AU78" s="246" t="b">
        <v>1</v>
      </c>
    </row>
    <row r="79" spans="1:47" x14ac:dyDescent="0.2">
      <c r="A79" s="246" t="s">
        <v>1482</v>
      </c>
      <c r="B79" s="246" t="s">
        <v>1483</v>
      </c>
      <c r="C79" s="246">
        <v>20180101</v>
      </c>
      <c r="D79" s="246">
        <v>2018</v>
      </c>
      <c r="E79" s="246">
        <v>52</v>
      </c>
      <c r="F79" s="246">
        <v>2018</v>
      </c>
      <c r="G79" s="246">
        <v>792</v>
      </c>
      <c r="H79" s="246"/>
      <c r="I79" s="246"/>
      <c r="J79" s="246"/>
      <c r="K79" s="246"/>
      <c r="L79" s="246"/>
      <c r="M79" s="246"/>
      <c r="N79" s="246"/>
      <c r="O79" s="246"/>
      <c r="P79" s="246" t="s">
        <v>1484</v>
      </c>
      <c r="Q79" s="246" t="s">
        <v>1485</v>
      </c>
      <c r="R79" s="246" t="s">
        <v>1496</v>
      </c>
      <c r="S79" s="246" t="s">
        <v>1487</v>
      </c>
      <c r="T79" s="246" t="b">
        <v>1</v>
      </c>
      <c r="U79" s="246">
        <v>840130</v>
      </c>
      <c r="V79" s="246" t="s">
        <v>1488</v>
      </c>
      <c r="W79" s="246">
        <v>6</v>
      </c>
      <c r="X79" s="246" t="b">
        <v>1</v>
      </c>
      <c r="Y79" s="246" t="s">
        <v>1489</v>
      </c>
      <c r="Z79" s="246" t="s">
        <v>1490</v>
      </c>
      <c r="AA79" s="246">
        <v>0</v>
      </c>
      <c r="AB79" s="246">
        <v>0</v>
      </c>
      <c r="AC79" s="246" t="s">
        <v>1491</v>
      </c>
      <c r="AD79" s="246">
        <v>8</v>
      </c>
      <c r="AE79" s="246" t="s">
        <v>1492</v>
      </c>
      <c r="AF79" s="246">
        <v>42</v>
      </c>
      <c r="AG79" s="246" t="b">
        <v>0</v>
      </c>
      <c r="AH79" s="246">
        <v>8</v>
      </c>
      <c r="AI79" s="246" t="s">
        <v>1492</v>
      </c>
      <c r="AJ79" s="246">
        <v>42</v>
      </c>
      <c r="AK79" s="246" t="b">
        <v>0</v>
      </c>
      <c r="AL79" s="246">
        <v>42</v>
      </c>
      <c r="AM79" s="246" t="b">
        <v>0</v>
      </c>
      <c r="AN79" s="246">
        <v>0</v>
      </c>
      <c r="AO79" s="246" t="b">
        <v>0</v>
      </c>
      <c r="AP79" s="246">
        <v>0</v>
      </c>
      <c r="AQ79" s="246">
        <v>110</v>
      </c>
      <c r="AR79" s="246">
        <v>110</v>
      </c>
      <c r="AS79" s="246">
        <v>0</v>
      </c>
      <c r="AT79" s="246" t="b">
        <v>0</v>
      </c>
      <c r="AU79" s="246" t="b">
        <v>1</v>
      </c>
    </row>
    <row r="80" spans="1:47" x14ac:dyDescent="0.2">
      <c r="A80" s="246" t="s">
        <v>1482</v>
      </c>
      <c r="B80" s="246" t="s">
        <v>1483</v>
      </c>
      <c r="C80" s="246">
        <v>20190101</v>
      </c>
      <c r="D80" s="246">
        <v>2019</v>
      </c>
      <c r="E80" s="246">
        <v>52</v>
      </c>
      <c r="F80" s="246">
        <v>2019</v>
      </c>
      <c r="G80" s="246">
        <v>792</v>
      </c>
      <c r="H80" s="246"/>
      <c r="I80" s="246"/>
      <c r="J80" s="246"/>
      <c r="K80" s="246"/>
      <c r="L80" s="246"/>
      <c r="M80" s="246"/>
      <c r="N80" s="246"/>
      <c r="O80" s="246"/>
      <c r="P80" s="246" t="s">
        <v>1484</v>
      </c>
      <c r="Q80" s="246" t="s">
        <v>1485</v>
      </c>
      <c r="R80" s="246" t="s">
        <v>1496</v>
      </c>
      <c r="S80" s="246" t="s">
        <v>1487</v>
      </c>
      <c r="T80" s="246" t="b">
        <v>1</v>
      </c>
      <c r="U80" s="246">
        <v>284410</v>
      </c>
      <c r="V80" s="246" t="s">
        <v>1494</v>
      </c>
      <c r="W80" s="246">
        <v>6</v>
      </c>
      <c r="X80" s="246" t="b">
        <v>1</v>
      </c>
      <c r="Y80" s="246" t="s">
        <v>1489</v>
      </c>
      <c r="Z80" s="246" t="s">
        <v>1490</v>
      </c>
      <c r="AA80" s="246">
        <v>0</v>
      </c>
      <c r="AB80" s="246">
        <v>0</v>
      </c>
      <c r="AC80" s="246" t="s">
        <v>1491</v>
      </c>
      <c r="AD80" s="246">
        <v>8</v>
      </c>
      <c r="AE80" s="246" t="s">
        <v>1492</v>
      </c>
      <c r="AF80" s="246">
        <v>6</v>
      </c>
      <c r="AG80" s="246" t="b">
        <v>0</v>
      </c>
      <c r="AH80" s="246">
        <v>8</v>
      </c>
      <c r="AI80" s="246" t="s">
        <v>1492</v>
      </c>
      <c r="AJ80" s="246">
        <v>6</v>
      </c>
      <c r="AK80" s="246" t="b">
        <v>0</v>
      </c>
      <c r="AL80" s="246">
        <v>6</v>
      </c>
      <c r="AM80" s="246" t="b">
        <v>0</v>
      </c>
      <c r="AN80" s="246">
        <v>0</v>
      </c>
      <c r="AO80" s="246" t="b">
        <v>0</v>
      </c>
      <c r="AP80" s="246">
        <v>1072</v>
      </c>
      <c r="AQ80" s="246">
        <v>1027</v>
      </c>
      <c r="AR80" s="246">
        <v>1072</v>
      </c>
      <c r="AS80" s="246">
        <v>0</v>
      </c>
      <c r="AT80" s="246" t="b">
        <v>0</v>
      </c>
      <c r="AU80" s="246" t="b">
        <v>1</v>
      </c>
    </row>
    <row r="81" spans="1:47" x14ac:dyDescent="0.2">
      <c r="A81" s="246" t="s">
        <v>1482</v>
      </c>
      <c r="B81" s="246" t="s">
        <v>1483</v>
      </c>
      <c r="C81" s="246">
        <v>20190101</v>
      </c>
      <c r="D81" s="246">
        <v>2019</v>
      </c>
      <c r="E81" s="246">
        <v>52</v>
      </c>
      <c r="F81" s="246">
        <v>2019</v>
      </c>
      <c r="G81" s="246">
        <v>792</v>
      </c>
      <c r="H81" s="246"/>
      <c r="I81" s="246"/>
      <c r="J81" s="246"/>
      <c r="K81" s="246"/>
      <c r="L81" s="246"/>
      <c r="M81" s="246"/>
      <c r="N81" s="246"/>
      <c r="O81" s="246"/>
      <c r="P81" s="246" t="s">
        <v>1484</v>
      </c>
      <c r="Q81" s="246" t="s">
        <v>1485</v>
      </c>
      <c r="R81" s="246" t="s">
        <v>1496</v>
      </c>
      <c r="S81" s="246" t="s">
        <v>1487</v>
      </c>
      <c r="T81" s="246" t="b">
        <v>1</v>
      </c>
      <c r="U81" s="246">
        <v>284410</v>
      </c>
      <c r="V81" s="246" t="s">
        <v>1494</v>
      </c>
      <c r="W81" s="246">
        <v>6</v>
      </c>
      <c r="X81" s="246" t="b">
        <v>1</v>
      </c>
      <c r="Y81" s="246" t="s">
        <v>1489</v>
      </c>
      <c r="Z81" s="246" t="s">
        <v>1490</v>
      </c>
      <c r="AA81" s="246">
        <v>0</v>
      </c>
      <c r="AB81" s="246">
        <v>0</v>
      </c>
      <c r="AC81" s="246" t="s">
        <v>1491</v>
      </c>
      <c r="AD81" s="246">
        <v>8</v>
      </c>
      <c r="AE81" s="246" t="s">
        <v>1492</v>
      </c>
      <c r="AF81" s="246">
        <v>6</v>
      </c>
      <c r="AG81" s="246" t="b">
        <v>0</v>
      </c>
      <c r="AH81" s="246">
        <v>8</v>
      </c>
      <c r="AI81" s="246" t="s">
        <v>1492</v>
      </c>
      <c r="AJ81" s="246">
        <v>6</v>
      </c>
      <c r="AK81" s="246" t="b">
        <v>0</v>
      </c>
      <c r="AL81" s="246">
        <v>6</v>
      </c>
      <c r="AM81" s="246" t="b">
        <v>0</v>
      </c>
      <c r="AN81" s="246">
        <v>0</v>
      </c>
      <c r="AO81" s="246" t="b">
        <v>0</v>
      </c>
      <c r="AP81" s="246">
        <v>1072</v>
      </c>
      <c r="AQ81" s="246">
        <v>1027</v>
      </c>
      <c r="AR81" s="246">
        <v>1072</v>
      </c>
      <c r="AS81" s="246">
        <v>0</v>
      </c>
      <c r="AT81" s="246" t="b">
        <v>0</v>
      </c>
      <c r="AU81" s="246" t="b">
        <v>1</v>
      </c>
    </row>
    <row r="82" spans="1:47" x14ac:dyDescent="0.2">
      <c r="A82" s="246" t="s">
        <v>1482</v>
      </c>
      <c r="B82" s="246" t="s">
        <v>1483</v>
      </c>
      <c r="C82" s="246">
        <v>20190101</v>
      </c>
      <c r="D82" s="246">
        <v>2019</v>
      </c>
      <c r="E82" s="246">
        <v>52</v>
      </c>
      <c r="F82" s="246">
        <v>2019</v>
      </c>
      <c r="G82" s="246">
        <v>792</v>
      </c>
      <c r="H82" s="246"/>
      <c r="I82" s="246"/>
      <c r="J82" s="246"/>
      <c r="K82" s="246"/>
      <c r="L82" s="246"/>
      <c r="M82" s="246"/>
      <c r="N82" s="246"/>
      <c r="O82" s="246"/>
      <c r="P82" s="246" t="s">
        <v>1484</v>
      </c>
      <c r="Q82" s="246" t="s">
        <v>1485</v>
      </c>
      <c r="R82" s="246" t="s">
        <v>1496</v>
      </c>
      <c r="S82" s="246" t="s">
        <v>1487</v>
      </c>
      <c r="T82" s="246" t="b">
        <v>1</v>
      </c>
      <c r="U82" s="246">
        <v>840130</v>
      </c>
      <c r="V82" s="246" t="s">
        <v>1488</v>
      </c>
      <c r="W82" s="246">
        <v>6</v>
      </c>
      <c r="X82" s="246" t="b">
        <v>1</v>
      </c>
      <c r="Y82" s="246" t="s">
        <v>1489</v>
      </c>
      <c r="Z82" s="246" t="s">
        <v>1490</v>
      </c>
      <c r="AA82" s="246">
        <v>0</v>
      </c>
      <c r="AB82" s="246">
        <v>0</v>
      </c>
      <c r="AC82" s="246" t="s">
        <v>1491</v>
      </c>
      <c r="AD82" s="246">
        <v>8</v>
      </c>
      <c r="AE82" s="246" t="s">
        <v>1492</v>
      </c>
      <c r="AF82" s="246">
        <v>244</v>
      </c>
      <c r="AG82" s="246" t="b">
        <v>0</v>
      </c>
      <c r="AH82" s="246">
        <v>8</v>
      </c>
      <c r="AI82" s="246" t="s">
        <v>1492</v>
      </c>
      <c r="AJ82" s="246">
        <v>244</v>
      </c>
      <c r="AK82" s="246" t="b">
        <v>0</v>
      </c>
      <c r="AL82" s="246">
        <v>244</v>
      </c>
      <c r="AM82" s="246" t="b">
        <v>0</v>
      </c>
      <c r="AN82" s="246">
        <v>0</v>
      </c>
      <c r="AO82" s="246" t="b">
        <v>0</v>
      </c>
      <c r="AP82" s="246">
        <v>0</v>
      </c>
      <c r="AQ82" s="246">
        <v>2049</v>
      </c>
      <c r="AR82" s="246">
        <v>2049</v>
      </c>
      <c r="AS82" s="246">
        <v>0</v>
      </c>
      <c r="AT82" s="246" t="b">
        <v>0</v>
      </c>
      <c r="AU82" s="246" t="b">
        <v>1</v>
      </c>
    </row>
    <row r="83" spans="1:47" x14ac:dyDescent="0.2">
      <c r="A83" s="246" t="s">
        <v>1482</v>
      </c>
      <c r="B83" s="246" t="s">
        <v>1483</v>
      </c>
      <c r="C83" s="246">
        <v>20190101</v>
      </c>
      <c r="D83" s="246">
        <v>2019</v>
      </c>
      <c r="E83" s="246">
        <v>52</v>
      </c>
      <c r="F83" s="246">
        <v>2019</v>
      </c>
      <c r="G83" s="246">
        <v>792</v>
      </c>
      <c r="H83" s="246"/>
      <c r="I83" s="246"/>
      <c r="J83" s="246"/>
      <c r="K83" s="246"/>
      <c r="L83" s="246"/>
      <c r="M83" s="246"/>
      <c r="N83" s="246"/>
      <c r="O83" s="246"/>
      <c r="P83" s="246" t="s">
        <v>1484</v>
      </c>
      <c r="Q83" s="246" t="s">
        <v>1485</v>
      </c>
      <c r="R83" s="246" t="s">
        <v>1496</v>
      </c>
      <c r="S83" s="246" t="s">
        <v>1487</v>
      </c>
      <c r="T83" s="246" t="b">
        <v>1</v>
      </c>
      <c r="U83" s="246">
        <v>840130</v>
      </c>
      <c r="V83" s="246" t="s">
        <v>1488</v>
      </c>
      <c r="W83" s="246">
        <v>6</v>
      </c>
      <c r="X83" s="246" t="b">
        <v>1</v>
      </c>
      <c r="Y83" s="246" t="s">
        <v>1489</v>
      </c>
      <c r="Z83" s="246" t="s">
        <v>1490</v>
      </c>
      <c r="AA83" s="246">
        <v>0</v>
      </c>
      <c r="AB83" s="246">
        <v>0</v>
      </c>
      <c r="AC83" s="246" t="s">
        <v>1491</v>
      </c>
      <c r="AD83" s="246">
        <v>8</v>
      </c>
      <c r="AE83" s="246" t="s">
        <v>1492</v>
      </c>
      <c r="AF83" s="246">
        <v>62</v>
      </c>
      <c r="AG83" s="246" t="b">
        <v>0</v>
      </c>
      <c r="AH83" s="246">
        <v>8</v>
      </c>
      <c r="AI83" s="246" t="s">
        <v>1492</v>
      </c>
      <c r="AJ83" s="246">
        <v>62</v>
      </c>
      <c r="AK83" s="246" t="b">
        <v>0</v>
      </c>
      <c r="AL83" s="246">
        <v>62</v>
      </c>
      <c r="AM83" s="246" t="b">
        <v>0</v>
      </c>
      <c r="AN83" s="246">
        <v>0</v>
      </c>
      <c r="AO83" s="246" t="b">
        <v>0</v>
      </c>
      <c r="AP83" s="246">
        <v>0</v>
      </c>
      <c r="AQ83" s="246">
        <v>400</v>
      </c>
      <c r="AR83" s="246">
        <v>400</v>
      </c>
      <c r="AS83" s="246">
        <v>0</v>
      </c>
      <c r="AT83" s="246" t="b">
        <v>0</v>
      </c>
      <c r="AU83" s="246" t="b">
        <v>1</v>
      </c>
    </row>
    <row r="84" spans="1:47" x14ac:dyDescent="0.2">
      <c r="A84" s="246" t="s">
        <v>1482</v>
      </c>
      <c r="B84" s="246" t="s">
        <v>1483</v>
      </c>
      <c r="C84" s="246">
        <v>20190101</v>
      </c>
      <c r="D84" s="246">
        <v>2019</v>
      </c>
      <c r="E84" s="246">
        <v>52</v>
      </c>
      <c r="F84" s="246">
        <v>2019</v>
      </c>
      <c r="G84" s="246">
        <v>792</v>
      </c>
      <c r="H84" s="246"/>
      <c r="I84" s="246"/>
      <c r="J84" s="246"/>
      <c r="K84" s="246"/>
      <c r="L84" s="246"/>
      <c r="M84" s="246"/>
      <c r="N84" s="246"/>
      <c r="O84" s="246"/>
      <c r="P84" s="246" t="s">
        <v>1484</v>
      </c>
      <c r="Q84" s="246" t="s">
        <v>1485</v>
      </c>
      <c r="R84" s="246" t="s">
        <v>1496</v>
      </c>
      <c r="S84" s="246" t="s">
        <v>1487</v>
      </c>
      <c r="T84" s="246" t="b">
        <v>1</v>
      </c>
      <c r="U84" s="246">
        <v>840130</v>
      </c>
      <c r="V84" s="246" t="s">
        <v>1488</v>
      </c>
      <c r="W84" s="246">
        <v>6</v>
      </c>
      <c r="X84" s="246" t="b">
        <v>1</v>
      </c>
      <c r="Y84" s="246" t="s">
        <v>1489</v>
      </c>
      <c r="Z84" s="246" t="s">
        <v>1490</v>
      </c>
      <c r="AA84" s="246">
        <v>0</v>
      </c>
      <c r="AB84" s="246">
        <v>0</v>
      </c>
      <c r="AC84" s="246" t="s">
        <v>1491</v>
      </c>
      <c r="AD84" s="246">
        <v>8</v>
      </c>
      <c r="AE84" s="246" t="s">
        <v>1492</v>
      </c>
      <c r="AF84" s="246">
        <v>21</v>
      </c>
      <c r="AG84" s="246" t="b">
        <v>0</v>
      </c>
      <c r="AH84" s="246">
        <v>8</v>
      </c>
      <c r="AI84" s="246" t="s">
        <v>1492</v>
      </c>
      <c r="AJ84" s="246">
        <v>21</v>
      </c>
      <c r="AK84" s="246" t="b">
        <v>0</v>
      </c>
      <c r="AL84" s="246">
        <v>21</v>
      </c>
      <c r="AM84" s="246" t="b">
        <v>0</v>
      </c>
      <c r="AN84" s="246">
        <v>0</v>
      </c>
      <c r="AO84" s="246" t="b">
        <v>0</v>
      </c>
      <c r="AP84" s="246">
        <v>0</v>
      </c>
      <c r="AQ84" s="246">
        <v>288</v>
      </c>
      <c r="AR84" s="246">
        <v>288</v>
      </c>
      <c r="AS84" s="246">
        <v>0</v>
      </c>
      <c r="AT84" s="246" t="b">
        <v>0</v>
      </c>
      <c r="AU84" s="246" t="b">
        <v>1</v>
      </c>
    </row>
    <row r="85" spans="1:47" x14ac:dyDescent="0.2">
      <c r="A85" s="246" t="s">
        <v>1482</v>
      </c>
      <c r="B85" s="246" t="s">
        <v>1483</v>
      </c>
      <c r="C85" s="246">
        <v>20190101</v>
      </c>
      <c r="D85" s="246">
        <v>2019</v>
      </c>
      <c r="E85" s="246">
        <v>52</v>
      </c>
      <c r="F85" s="246">
        <v>2019</v>
      </c>
      <c r="G85" s="246">
        <v>792</v>
      </c>
      <c r="H85" s="246"/>
      <c r="I85" s="246"/>
      <c r="J85" s="246"/>
      <c r="K85" s="246"/>
      <c r="L85" s="246"/>
      <c r="M85" s="246"/>
      <c r="N85" s="246"/>
      <c r="O85" s="246"/>
      <c r="P85" s="246" t="s">
        <v>1484</v>
      </c>
      <c r="Q85" s="246" t="s">
        <v>1485</v>
      </c>
      <c r="R85" s="246" t="s">
        <v>1496</v>
      </c>
      <c r="S85" s="246" t="s">
        <v>1487</v>
      </c>
      <c r="T85" s="246" t="b">
        <v>1</v>
      </c>
      <c r="U85" s="246">
        <v>840130</v>
      </c>
      <c r="V85" s="246" t="s">
        <v>1488</v>
      </c>
      <c r="W85" s="246">
        <v>6</v>
      </c>
      <c r="X85" s="246" t="b">
        <v>1</v>
      </c>
      <c r="Y85" s="246" t="s">
        <v>1489</v>
      </c>
      <c r="Z85" s="246" t="s">
        <v>1490</v>
      </c>
      <c r="AA85" s="246">
        <v>0</v>
      </c>
      <c r="AB85" s="246">
        <v>0</v>
      </c>
      <c r="AC85" s="246" t="s">
        <v>1491</v>
      </c>
      <c r="AD85" s="246">
        <v>8</v>
      </c>
      <c r="AE85" s="246" t="s">
        <v>1492</v>
      </c>
      <c r="AF85" s="246">
        <v>102</v>
      </c>
      <c r="AG85" s="246" t="b">
        <v>0</v>
      </c>
      <c r="AH85" s="246">
        <v>8</v>
      </c>
      <c r="AI85" s="246" t="s">
        <v>1492</v>
      </c>
      <c r="AJ85" s="246">
        <v>102</v>
      </c>
      <c r="AK85" s="246" t="b">
        <v>0</v>
      </c>
      <c r="AL85" s="246">
        <v>102</v>
      </c>
      <c r="AM85" s="246" t="b">
        <v>0</v>
      </c>
      <c r="AN85" s="246">
        <v>0</v>
      </c>
      <c r="AO85" s="246" t="b">
        <v>0</v>
      </c>
      <c r="AP85" s="246">
        <v>0</v>
      </c>
      <c r="AQ85" s="246">
        <v>766</v>
      </c>
      <c r="AR85" s="246">
        <v>766</v>
      </c>
      <c r="AS85" s="246">
        <v>0</v>
      </c>
      <c r="AT85" s="246" t="b">
        <v>0</v>
      </c>
      <c r="AU85" s="246" t="b">
        <v>1</v>
      </c>
    </row>
    <row r="86" spans="1:47" x14ac:dyDescent="0.2">
      <c r="A86" s="246" t="s">
        <v>1482</v>
      </c>
      <c r="B86" s="246" t="s">
        <v>1483</v>
      </c>
      <c r="C86" s="246">
        <v>20190101</v>
      </c>
      <c r="D86" s="246">
        <v>2019</v>
      </c>
      <c r="E86" s="246">
        <v>52</v>
      </c>
      <c r="F86" s="246">
        <v>2019</v>
      </c>
      <c r="G86" s="246">
        <v>792</v>
      </c>
      <c r="H86" s="246"/>
      <c r="I86" s="246"/>
      <c r="J86" s="246"/>
      <c r="K86" s="246"/>
      <c r="L86" s="246"/>
      <c r="M86" s="246"/>
      <c r="N86" s="246"/>
      <c r="O86" s="246"/>
      <c r="P86" s="246" t="s">
        <v>1484</v>
      </c>
      <c r="Q86" s="246" t="s">
        <v>1485</v>
      </c>
      <c r="R86" s="246" t="s">
        <v>1496</v>
      </c>
      <c r="S86" s="246" t="s">
        <v>1487</v>
      </c>
      <c r="T86" s="246" t="b">
        <v>1</v>
      </c>
      <c r="U86" s="246">
        <v>840130</v>
      </c>
      <c r="V86" s="246" t="s">
        <v>1488</v>
      </c>
      <c r="W86" s="246">
        <v>6</v>
      </c>
      <c r="X86" s="246" t="b">
        <v>1</v>
      </c>
      <c r="Y86" s="246" t="s">
        <v>1489</v>
      </c>
      <c r="Z86" s="246" t="s">
        <v>1490</v>
      </c>
      <c r="AA86" s="246">
        <v>0</v>
      </c>
      <c r="AB86" s="246">
        <v>0</v>
      </c>
      <c r="AC86" s="246" t="s">
        <v>1491</v>
      </c>
      <c r="AD86" s="246">
        <v>8</v>
      </c>
      <c r="AE86" s="246" t="s">
        <v>1492</v>
      </c>
      <c r="AF86" s="246">
        <v>59</v>
      </c>
      <c r="AG86" s="246" t="b">
        <v>0</v>
      </c>
      <c r="AH86" s="246">
        <v>8</v>
      </c>
      <c r="AI86" s="246" t="s">
        <v>1492</v>
      </c>
      <c r="AJ86" s="246">
        <v>59</v>
      </c>
      <c r="AK86" s="246" t="b">
        <v>0</v>
      </c>
      <c r="AL86" s="246">
        <v>59</v>
      </c>
      <c r="AM86" s="246" t="b">
        <v>0</v>
      </c>
      <c r="AN86" s="246">
        <v>0</v>
      </c>
      <c r="AO86" s="246" t="b">
        <v>0</v>
      </c>
      <c r="AP86" s="246">
        <v>0</v>
      </c>
      <c r="AQ86" s="246">
        <v>595</v>
      </c>
      <c r="AR86" s="246">
        <v>595</v>
      </c>
      <c r="AS86" s="246">
        <v>0</v>
      </c>
      <c r="AT86" s="246" t="b">
        <v>0</v>
      </c>
      <c r="AU86" s="246" t="b">
        <v>1</v>
      </c>
    </row>
    <row r="87" spans="1:47" x14ac:dyDescent="0.2">
      <c r="A87" s="246" t="s">
        <v>1482</v>
      </c>
      <c r="B87" s="246" t="s">
        <v>1483</v>
      </c>
      <c r="C87" s="246">
        <v>20200101</v>
      </c>
      <c r="D87" s="246">
        <v>2020</v>
      </c>
      <c r="E87" s="246">
        <v>52</v>
      </c>
      <c r="F87" s="246">
        <v>2020</v>
      </c>
      <c r="G87" s="246">
        <v>792</v>
      </c>
      <c r="H87" s="246"/>
      <c r="I87" s="246"/>
      <c r="J87" s="246"/>
      <c r="K87" s="246"/>
      <c r="L87" s="246"/>
      <c r="M87" s="246"/>
      <c r="N87" s="246"/>
      <c r="O87" s="246"/>
      <c r="P87" s="246" t="s">
        <v>1484</v>
      </c>
      <c r="Q87" s="246" t="s">
        <v>1485</v>
      </c>
      <c r="R87" s="246" t="s">
        <v>1496</v>
      </c>
      <c r="S87" s="246" t="s">
        <v>1487</v>
      </c>
      <c r="T87" s="246" t="b">
        <v>1</v>
      </c>
      <c r="U87" s="246">
        <v>284410</v>
      </c>
      <c r="V87" s="246" t="s">
        <v>1494</v>
      </c>
      <c r="W87" s="246">
        <v>6</v>
      </c>
      <c r="X87" s="246" t="b">
        <v>1</v>
      </c>
      <c r="Y87" s="246" t="s">
        <v>1489</v>
      </c>
      <c r="Z87" s="246" t="s">
        <v>1490</v>
      </c>
      <c r="AA87" s="246">
        <v>0</v>
      </c>
      <c r="AB87" s="246">
        <v>0</v>
      </c>
      <c r="AC87" s="246" t="s">
        <v>1491</v>
      </c>
      <c r="AD87" s="246">
        <v>8</v>
      </c>
      <c r="AE87" s="246" t="s">
        <v>1492</v>
      </c>
      <c r="AF87" s="246">
        <v>2</v>
      </c>
      <c r="AG87" s="246" t="b">
        <v>0</v>
      </c>
      <c r="AH87" s="246">
        <v>35</v>
      </c>
      <c r="AI87" s="246" t="s">
        <v>1497</v>
      </c>
      <c r="AJ87" s="246">
        <v>2</v>
      </c>
      <c r="AK87" s="246" t="b">
        <v>0</v>
      </c>
      <c r="AL87" s="246">
        <v>2</v>
      </c>
      <c r="AM87" s="246" t="b">
        <v>0</v>
      </c>
      <c r="AN87" s="246">
        <v>0</v>
      </c>
      <c r="AO87" s="246" t="b">
        <v>0</v>
      </c>
      <c r="AP87" s="246">
        <v>2473</v>
      </c>
      <c r="AQ87" s="246">
        <v>2307</v>
      </c>
      <c r="AR87" s="246">
        <v>2473</v>
      </c>
      <c r="AS87" s="246">
        <v>0</v>
      </c>
      <c r="AT87" s="246" t="b">
        <v>0</v>
      </c>
      <c r="AU87" s="246" t="b">
        <v>1</v>
      </c>
    </row>
    <row r="88" spans="1:47" x14ac:dyDescent="0.2">
      <c r="A88" s="246" t="s">
        <v>1482</v>
      </c>
      <c r="B88" s="246" t="s">
        <v>1483</v>
      </c>
      <c r="C88" s="246">
        <v>20200101</v>
      </c>
      <c r="D88" s="246">
        <v>2020</v>
      </c>
      <c r="E88" s="246">
        <v>52</v>
      </c>
      <c r="F88" s="246">
        <v>2020</v>
      </c>
      <c r="G88" s="246">
        <v>792</v>
      </c>
      <c r="H88" s="246"/>
      <c r="I88" s="246"/>
      <c r="J88" s="246"/>
      <c r="K88" s="246"/>
      <c r="L88" s="246"/>
      <c r="M88" s="246"/>
      <c r="N88" s="246"/>
      <c r="O88" s="246"/>
      <c r="P88" s="246" t="s">
        <v>1484</v>
      </c>
      <c r="Q88" s="246" t="s">
        <v>1485</v>
      </c>
      <c r="R88" s="246" t="s">
        <v>1496</v>
      </c>
      <c r="S88" s="246" t="s">
        <v>1487</v>
      </c>
      <c r="T88" s="246" t="b">
        <v>1</v>
      </c>
      <c r="U88" s="246">
        <v>284410</v>
      </c>
      <c r="V88" s="246" t="s">
        <v>1494</v>
      </c>
      <c r="W88" s="246">
        <v>6</v>
      </c>
      <c r="X88" s="246" t="b">
        <v>1</v>
      </c>
      <c r="Y88" s="246" t="s">
        <v>1489</v>
      </c>
      <c r="Z88" s="246" t="s">
        <v>1490</v>
      </c>
      <c r="AA88" s="246">
        <v>0</v>
      </c>
      <c r="AB88" s="246">
        <v>0</v>
      </c>
      <c r="AC88" s="246" t="s">
        <v>1491</v>
      </c>
      <c r="AD88" s="246">
        <v>8</v>
      </c>
      <c r="AE88" s="246" t="s">
        <v>1492</v>
      </c>
      <c r="AF88" s="246">
        <v>2</v>
      </c>
      <c r="AG88" s="246" t="b">
        <v>0</v>
      </c>
      <c r="AH88" s="246">
        <v>35</v>
      </c>
      <c r="AI88" s="246" t="s">
        <v>1497</v>
      </c>
      <c r="AJ88" s="246">
        <v>2</v>
      </c>
      <c r="AK88" s="246" t="b">
        <v>0</v>
      </c>
      <c r="AL88" s="246">
        <v>2</v>
      </c>
      <c r="AM88" s="246" t="b">
        <v>0</v>
      </c>
      <c r="AN88" s="246">
        <v>0</v>
      </c>
      <c r="AO88" s="246" t="b">
        <v>0</v>
      </c>
      <c r="AP88" s="246">
        <v>2473</v>
      </c>
      <c r="AQ88" s="246">
        <v>2307</v>
      </c>
      <c r="AR88" s="246">
        <v>2473</v>
      </c>
      <c r="AS88" s="246">
        <v>0</v>
      </c>
      <c r="AT88" s="246" t="b">
        <v>0</v>
      </c>
      <c r="AU88" s="246" t="b">
        <v>1</v>
      </c>
    </row>
    <row r="89" spans="1:47" x14ac:dyDescent="0.2">
      <c r="A89" s="246" t="s">
        <v>1482</v>
      </c>
      <c r="B89" s="246" t="s">
        <v>1483</v>
      </c>
      <c r="C89" s="246">
        <v>20200101</v>
      </c>
      <c r="D89" s="246">
        <v>2020</v>
      </c>
      <c r="E89" s="246">
        <v>52</v>
      </c>
      <c r="F89" s="246">
        <v>2020</v>
      </c>
      <c r="G89" s="246">
        <v>792</v>
      </c>
      <c r="H89" s="246"/>
      <c r="I89" s="246"/>
      <c r="J89" s="246"/>
      <c r="K89" s="246"/>
      <c r="L89" s="246"/>
      <c r="M89" s="246"/>
      <c r="N89" s="246"/>
      <c r="O89" s="246"/>
      <c r="P89" s="246" t="s">
        <v>1484</v>
      </c>
      <c r="Q89" s="246" t="s">
        <v>1485</v>
      </c>
      <c r="R89" s="246" t="s">
        <v>1496</v>
      </c>
      <c r="S89" s="246" t="s">
        <v>1487</v>
      </c>
      <c r="T89" s="246" t="b">
        <v>1</v>
      </c>
      <c r="U89" s="246">
        <v>284420</v>
      </c>
      <c r="V89" s="246" t="s">
        <v>1495</v>
      </c>
      <c r="W89" s="246">
        <v>6</v>
      </c>
      <c r="X89" s="246" t="b">
        <v>1</v>
      </c>
      <c r="Y89" s="246" t="s">
        <v>1489</v>
      </c>
      <c r="Z89" s="246" t="s">
        <v>1490</v>
      </c>
      <c r="AA89" s="246">
        <v>0</v>
      </c>
      <c r="AB89" s="246">
        <v>0</v>
      </c>
      <c r="AC89" s="246" t="s">
        <v>1491</v>
      </c>
      <c r="AD89" s="246">
        <v>8</v>
      </c>
      <c r="AE89" s="246" t="s">
        <v>1492</v>
      </c>
      <c r="AF89" s="246">
        <v>2</v>
      </c>
      <c r="AG89" s="246" t="b">
        <v>0</v>
      </c>
      <c r="AH89" s="246">
        <v>38</v>
      </c>
      <c r="AI89" s="246" t="s">
        <v>1498</v>
      </c>
      <c r="AJ89" s="246">
        <v>2</v>
      </c>
      <c r="AK89" s="246" t="b">
        <v>0</v>
      </c>
      <c r="AL89" s="246">
        <v>2</v>
      </c>
      <c r="AM89" s="246" t="b">
        <v>0</v>
      </c>
      <c r="AN89" s="246">
        <v>0</v>
      </c>
      <c r="AO89" s="246" t="b">
        <v>0</v>
      </c>
      <c r="AP89" s="246">
        <v>19191</v>
      </c>
      <c r="AQ89" s="246">
        <v>18565</v>
      </c>
      <c r="AR89" s="246">
        <v>19191</v>
      </c>
      <c r="AS89" s="246">
        <v>0</v>
      </c>
      <c r="AT89" s="246" t="b">
        <v>0</v>
      </c>
      <c r="AU89" s="246" t="b">
        <v>1</v>
      </c>
    </row>
    <row r="90" spans="1:47" x14ac:dyDescent="0.2">
      <c r="A90" s="246" t="s">
        <v>1482</v>
      </c>
      <c r="B90" s="246" t="s">
        <v>1483</v>
      </c>
      <c r="C90" s="246">
        <v>20200101</v>
      </c>
      <c r="D90" s="246">
        <v>2020</v>
      </c>
      <c r="E90" s="246">
        <v>52</v>
      </c>
      <c r="F90" s="246">
        <v>2020</v>
      </c>
      <c r="G90" s="246">
        <v>792</v>
      </c>
      <c r="H90" s="246"/>
      <c r="I90" s="246"/>
      <c r="J90" s="246"/>
      <c r="K90" s="246"/>
      <c r="L90" s="246"/>
      <c r="M90" s="246"/>
      <c r="N90" s="246"/>
      <c r="O90" s="246"/>
      <c r="P90" s="246" t="s">
        <v>1484</v>
      </c>
      <c r="Q90" s="246" t="s">
        <v>1485</v>
      </c>
      <c r="R90" s="246" t="s">
        <v>1496</v>
      </c>
      <c r="S90" s="246" t="s">
        <v>1487</v>
      </c>
      <c r="T90" s="246" t="b">
        <v>1</v>
      </c>
      <c r="U90" s="246">
        <v>284420</v>
      </c>
      <c r="V90" s="246" t="s">
        <v>1495</v>
      </c>
      <c r="W90" s="246">
        <v>6</v>
      </c>
      <c r="X90" s="246" t="b">
        <v>1</v>
      </c>
      <c r="Y90" s="246" t="s">
        <v>1489</v>
      </c>
      <c r="Z90" s="246" t="s">
        <v>1490</v>
      </c>
      <c r="AA90" s="246">
        <v>0</v>
      </c>
      <c r="AB90" s="246">
        <v>0</v>
      </c>
      <c r="AC90" s="246" t="s">
        <v>1491</v>
      </c>
      <c r="AD90" s="246">
        <v>8</v>
      </c>
      <c r="AE90" s="246" t="s">
        <v>1492</v>
      </c>
      <c r="AF90" s="246">
        <v>1</v>
      </c>
      <c r="AG90" s="246" t="b">
        <v>0</v>
      </c>
      <c r="AH90" s="246">
        <v>38</v>
      </c>
      <c r="AI90" s="246" t="s">
        <v>1498</v>
      </c>
      <c r="AJ90" s="246">
        <v>1</v>
      </c>
      <c r="AK90" s="246" t="b">
        <v>0</v>
      </c>
      <c r="AL90" s="246">
        <v>1</v>
      </c>
      <c r="AM90" s="246" t="b">
        <v>0</v>
      </c>
      <c r="AN90" s="246">
        <v>0</v>
      </c>
      <c r="AO90" s="246" t="b">
        <v>0</v>
      </c>
      <c r="AP90" s="246">
        <v>17516</v>
      </c>
      <c r="AQ90" s="246">
        <v>17000</v>
      </c>
      <c r="AR90" s="246">
        <v>17516</v>
      </c>
      <c r="AS90" s="246">
        <v>0</v>
      </c>
      <c r="AT90" s="246" t="b">
        <v>0</v>
      </c>
      <c r="AU90" s="246" t="b">
        <v>1</v>
      </c>
    </row>
    <row r="91" spans="1:47" x14ac:dyDescent="0.2">
      <c r="A91" s="246" t="s">
        <v>1482</v>
      </c>
      <c r="B91" s="246" t="s">
        <v>1483</v>
      </c>
      <c r="C91" s="246">
        <v>20200101</v>
      </c>
      <c r="D91" s="246">
        <v>2020</v>
      </c>
      <c r="E91" s="246">
        <v>52</v>
      </c>
      <c r="F91" s="246">
        <v>2020</v>
      </c>
      <c r="G91" s="246">
        <v>792</v>
      </c>
      <c r="H91" s="246"/>
      <c r="I91" s="246"/>
      <c r="J91" s="246"/>
      <c r="K91" s="246"/>
      <c r="L91" s="246"/>
      <c r="M91" s="246"/>
      <c r="N91" s="246"/>
      <c r="O91" s="246"/>
      <c r="P91" s="246" t="s">
        <v>1484</v>
      </c>
      <c r="Q91" s="246" t="s">
        <v>1485</v>
      </c>
      <c r="R91" s="246" t="s">
        <v>1496</v>
      </c>
      <c r="S91" s="246" t="s">
        <v>1487</v>
      </c>
      <c r="T91" s="246" t="b">
        <v>1</v>
      </c>
      <c r="U91" s="246">
        <v>284420</v>
      </c>
      <c r="V91" s="246" t="s">
        <v>1495</v>
      </c>
      <c r="W91" s="246">
        <v>6</v>
      </c>
      <c r="X91" s="246" t="b">
        <v>1</v>
      </c>
      <c r="Y91" s="246" t="s">
        <v>1489</v>
      </c>
      <c r="Z91" s="246" t="s">
        <v>1490</v>
      </c>
      <c r="AA91" s="246">
        <v>0</v>
      </c>
      <c r="AB91" s="246">
        <v>0</v>
      </c>
      <c r="AC91" s="246" t="s">
        <v>1491</v>
      </c>
      <c r="AD91" s="246">
        <v>8</v>
      </c>
      <c r="AE91" s="246" t="s">
        <v>1492</v>
      </c>
      <c r="AF91" s="246">
        <v>1</v>
      </c>
      <c r="AG91" s="246" t="b">
        <v>0</v>
      </c>
      <c r="AH91" s="246">
        <v>38</v>
      </c>
      <c r="AI91" s="246" t="s">
        <v>1498</v>
      </c>
      <c r="AJ91" s="246">
        <v>1</v>
      </c>
      <c r="AK91" s="246" t="b">
        <v>0</v>
      </c>
      <c r="AL91" s="246">
        <v>1</v>
      </c>
      <c r="AM91" s="246" t="b">
        <v>0</v>
      </c>
      <c r="AN91" s="246">
        <v>0</v>
      </c>
      <c r="AO91" s="246" t="b">
        <v>0</v>
      </c>
      <c r="AP91" s="246">
        <v>1675</v>
      </c>
      <c r="AQ91" s="246">
        <v>1565</v>
      </c>
      <c r="AR91" s="246">
        <v>1675</v>
      </c>
      <c r="AS91" s="246">
        <v>0</v>
      </c>
      <c r="AT91" s="246" t="b">
        <v>0</v>
      </c>
      <c r="AU91" s="246" t="b">
        <v>1</v>
      </c>
    </row>
    <row r="92" spans="1:47" x14ac:dyDescent="0.2">
      <c r="A92" s="246" t="s">
        <v>1482</v>
      </c>
      <c r="B92" s="246" t="s">
        <v>1483</v>
      </c>
      <c r="C92" s="246">
        <v>20210101</v>
      </c>
      <c r="D92" s="246">
        <v>2021</v>
      </c>
      <c r="E92" s="246">
        <v>52</v>
      </c>
      <c r="F92" s="246">
        <v>2021</v>
      </c>
      <c r="G92" s="246">
        <v>792</v>
      </c>
      <c r="H92" s="246"/>
      <c r="I92" s="246"/>
      <c r="J92" s="246"/>
      <c r="K92" s="246"/>
      <c r="L92" s="246"/>
      <c r="M92" s="246"/>
      <c r="N92" s="246"/>
      <c r="O92" s="246"/>
      <c r="P92" s="246" t="s">
        <v>1484</v>
      </c>
      <c r="Q92" s="246" t="s">
        <v>1485</v>
      </c>
      <c r="R92" s="246" t="s">
        <v>1496</v>
      </c>
      <c r="S92" s="246" t="s">
        <v>1487</v>
      </c>
      <c r="T92" s="246" t="b">
        <v>1</v>
      </c>
      <c r="U92" s="246">
        <v>284410</v>
      </c>
      <c r="V92" s="246" t="s">
        <v>1494</v>
      </c>
      <c r="W92" s="246">
        <v>6</v>
      </c>
      <c r="X92" s="246" t="b">
        <v>1</v>
      </c>
      <c r="Y92" s="246" t="s">
        <v>1489</v>
      </c>
      <c r="Z92" s="246" t="s">
        <v>1490</v>
      </c>
      <c r="AA92" s="246">
        <v>0</v>
      </c>
      <c r="AB92" s="246">
        <v>0</v>
      </c>
      <c r="AC92" s="246" t="s">
        <v>1491</v>
      </c>
      <c r="AD92" s="246">
        <v>8</v>
      </c>
      <c r="AE92" s="246" t="s">
        <v>1492</v>
      </c>
      <c r="AF92" s="246">
        <v>12</v>
      </c>
      <c r="AG92" s="246" t="b">
        <v>0</v>
      </c>
      <c r="AH92" s="246">
        <v>35</v>
      </c>
      <c r="AI92" s="246" t="s">
        <v>1497</v>
      </c>
      <c r="AJ92" s="246">
        <v>12</v>
      </c>
      <c r="AK92" s="246" t="b">
        <v>0</v>
      </c>
      <c r="AL92" s="246">
        <v>12</v>
      </c>
      <c r="AM92" s="246" t="b">
        <v>0</v>
      </c>
      <c r="AN92" s="246">
        <v>0</v>
      </c>
      <c r="AO92" s="246" t="b">
        <v>0</v>
      </c>
      <c r="AP92" s="246">
        <v>20</v>
      </c>
      <c r="AQ92" s="246">
        <v>19.71</v>
      </c>
      <c r="AR92" s="246">
        <v>20</v>
      </c>
      <c r="AS92" s="246">
        <v>0</v>
      </c>
      <c r="AT92" s="246" t="b">
        <v>0</v>
      </c>
      <c r="AU92" s="246" t="b">
        <v>1</v>
      </c>
    </row>
    <row r="93" spans="1:47" x14ac:dyDescent="0.2">
      <c r="A93" s="246" t="s">
        <v>1482</v>
      </c>
      <c r="B93" s="246" t="s">
        <v>1483</v>
      </c>
      <c r="C93" s="246">
        <v>20210101</v>
      </c>
      <c r="D93" s="246">
        <v>2021</v>
      </c>
      <c r="E93" s="246">
        <v>52</v>
      </c>
      <c r="F93" s="246">
        <v>2021</v>
      </c>
      <c r="G93" s="246">
        <v>792</v>
      </c>
      <c r="H93" s="246"/>
      <c r="I93" s="246"/>
      <c r="J93" s="246"/>
      <c r="K93" s="246"/>
      <c r="L93" s="246"/>
      <c r="M93" s="246"/>
      <c r="N93" s="246"/>
      <c r="O93" s="246"/>
      <c r="P93" s="246" t="s">
        <v>1484</v>
      </c>
      <c r="Q93" s="246" t="s">
        <v>1485</v>
      </c>
      <c r="R93" s="246" t="s">
        <v>1496</v>
      </c>
      <c r="S93" s="246" t="s">
        <v>1487</v>
      </c>
      <c r="T93" s="246" t="b">
        <v>1</v>
      </c>
      <c r="U93" s="246">
        <v>284410</v>
      </c>
      <c r="V93" s="246" t="s">
        <v>1494</v>
      </c>
      <c r="W93" s="246">
        <v>6</v>
      </c>
      <c r="X93" s="246" t="b">
        <v>1</v>
      </c>
      <c r="Y93" s="246" t="s">
        <v>1489</v>
      </c>
      <c r="Z93" s="246" t="s">
        <v>1490</v>
      </c>
      <c r="AA93" s="246">
        <v>0</v>
      </c>
      <c r="AB93" s="246">
        <v>0</v>
      </c>
      <c r="AC93" s="246" t="s">
        <v>1491</v>
      </c>
      <c r="AD93" s="246">
        <v>8</v>
      </c>
      <c r="AE93" s="246" t="s">
        <v>1492</v>
      </c>
      <c r="AF93" s="246">
        <v>1</v>
      </c>
      <c r="AG93" s="246" t="b">
        <v>0</v>
      </c>
      <c r="AH93" s="246">
        <v>35</v>
      </c>
      <c r="AI93" s="246" t="s">
        <v>1497</v>
      </c>
      <c r="AJ93" s="246">
        <v>1</v>
      </c>
      <c r="AK93" s="246" t="b">
        <v>0</v>
      </c>
      <c r="AL93" s="246">
        <v>1</v>
      </c>
      <c r="AM93" s="246" t="b">
        <v>0</v>
      </c>
      <c r="AN93" s="246">
        <v>0</v>
      </c>
      <c r="AO93" s="246" t="b">
        <v>0</v>
      </c>
      <c r="AP93" s="246">
        <v>7</v>
      </c>
      <c r="AQ93" s="246">
        <v>7</v>
      </c>
      <c r="AR93" s="246">
        <v>7</v>
      </c>
      <c r="AS93" s="246">
        <v>0</v>
      </c>
      <c r="AT93" s="246" t="b">
        <v>0</v>
      </c>
      <c r="AU93" s="246" t="b">
        <v>1</v>
      </c>
    </row>
    <row r="94" spans="1:47" x14ac:dyDescent="0.2">
      <c r="A94" s="246" t="s">
        <v>1482</v>
      </c>
      <c r="B94" s="246" t="s">
        <v>1483</v>
      </c>
      <c r="C94" s="246">
        <v>20210101</v>
      </c>
      <c r="D94" s="246">
        <v>2021</v>
      </c>
      <c r="E94" s="246">
        <v>52</v>
      </c>
      <c r="F94" s="246">
        <v>2021</v>
      </c>
      <c r="G94" s="246">
        <v>792</v>
      </c>
      <c r="H94" s="246"/>
      <c r="I94" s="246"/>
      <c r="J94" s="246"/>
      <c r="K94" s="246"/>
      <c r="L94" s="246"/>
      <c r="M94" s="246"/>
      <c r="N94" s="246"/>
      <c r="O94" s="246"/>
      <c r="P94" s="246" t="s">
        <v>1484</v>
      </c>
      <c r="Q94" s="246" t="s">
        <v>1485</v>
      </c>
      <c r="R94" s="246" t="s">
        <v>1496</v>
      </c>
      <c r="S94" s="246" t="s">
        <v>1487</v>
      </c>
      <c r="T94" s="246" t="b">
        <v>1</v>
      </c>
      <c r="U94" s="246">
        <v>284410</v>
      </c>
      <c r="V94" s="246" t="s">
        <v>1494</v>
      </c>
      <c r="W94" s="246">
        <v>6</v>
      </c>
      <c r="X94" s="246" t="b">
        <v>1</v>
      </c>
      <c r="Y94" s="246" t="s">
        <v>1489</v>
      </c>
      <c r="Z94" s="246" t="s">
        <v>1490</v>
      </c>
      <c r="AA94" s="246">
        <v>0</v>
      </c>
      <c r="AB94" s="246">
        <v>0</v>
      </c>
      <c r="AC94" s="246" t="s">
        <v>1491</v>
      </c>
      <c r="AD94" s="246">
        <v>8</v>
      </c>
      <c r="AE94" s="246" t="s">
        <v>1492</v>
      </c>
      <c r="AF94" s="246">
        <v>9</v>
      </c>
      <c r="AG94" s="246" t="b">
        <v>0</v>
      </c>
      <c r="AH94" s="246">
        <v>35</v>
      </c>
      <c r="AI94" s="246" t="s">
        <v>1497</v>
      </c>
      <c r="AJ94" s="246">
        <v>9</v>
      </c>
      <c r="AK94" s="246" t="b">
        <v>0</v>
      </c>
      <c r="AL94" s="246">
        <v>9</v>
      </c>
      <c r="AM94" s="246" t="b">
        <v>0</v>
      </c>
      <c r="AN94" s="246">
        <v>0</v>
      </c>
      <c r="AO94" s="246" t="b">
        <v>0</v>
      </c>
      <c r="AP94" s="246">
        <v>11</v>
      </c>
      <c r="AQ94" s="246">
        <v>10.71</v>
      </c>
      <c r="AR94" s="246">
        <v>11</v>
      </c>
      <c r="AS94" s="246">
        <v>0</v>
      </c>
      <c r="AT94" s="246" t="b">
        <v>0</v>
      </c>
      <c r="AU94" s="246" t="b">
        <v>1</v>
      </c>
    </row>
    <row r="95" spans="1:47" x14ac:dyDescent="0.2">
      <c r="A95" s="246" t="s">
        <v>1482</v>
      </c>
      <c r="B95" s="246" t="s">
        <v>1483</v>
      </c>
      <c r="C95" s="246">
        <v>20210101</v>
      </c>
      <c r="D95" s="246">
        <v>2021</v>
      </c>
      <c r="E95" s="246">
        <v>52</v>
      </c>
      <c r="F95" s="246">
        <v>2021</v>
      </c>
      <c r="G95" s="246">
        <v>792</v>
      </c>
      <c r="H95" s="246"/>
      <c r="I95" s="246"/>
      <c r="J95" s="246"/>
      <c r="K95" s="246"/>
      <c r="L95" s="246"/>
      <c r="M95" s="246"/>
      <c r="N95" s="246"/>
      <c r="O95" s="246"/>
      <c r="P95" s="246" t="s">
        <v>1484</v>
      </c>
      <c r="Q95" s="246" t="s">
        <v>1485</v>
      </c>
      <c r="R95" s="246" t="s">
        <v>1496</v>
      </c>
      <c r="S95" s="246" t="s">
        <v>1487</v>
      </c>
      <c r="T95" s="246" t="b">
        <v>1</v>
      </c>
      <c r="U95" s="246">
        <v>284410</v>
      </c>
      <c r="V95" s="246" t="s">
        <v>1494</v>
      </c>
      <c r="W95" s="246">
        <v>6</v>
      </c>
      <c r="X95" s="246" t="b">
        <v>1</v>
      </c>
      <c r="Y95" s="246" t="s">
        <v>1489</v>
      </c>
      <c r="Z95" s="246" t="s">
        <v>1490</v>
      </c>
      <c r="AA95" s="246">
        <v>0</v>
      </c>
      <c r="AB95" s="246">
        <v>0</v>
      </c>
      <c r="AC95" s="246" t="s">
        <v>1491</v>
      </c>
      <c r="AD95" s="246">
        <v>8</v>
      </c>
      <c r="AE95" s="246" t="s">
        <v>1492</v>
      </c>
      <c r="AF95" s="246">
        <v>2</v>
      </c>
      <c r="AG95" s="246" t="b">
        <v>0</v>
      </c>
      <c r="AH95" s="246">
        <v>35</v>
      </c>
      <c r="AI95" s="246" t="s">
        <v>1497</v>
      </c>
      <c r="AJ95" s="246">
        <v>2</v>
      </c>
      <c r="AK95" s="246" t="b">
        <v>0</v>
      </c>
      <c r="AL95" s="246">
        <v>2</v>
      </c>
      <c r="AM95" s="246" t="b">
        <v>0</v>
      </c>
      <c r="AN95" s="246">
        <v>0</v>
      </c>
      <c r="AO95" s="246" t="b">
        <v>0</v>
      </c>
      <c r="AP95" s="246">
        <v>2</v>
      </c>
      <c r="AQ95" s="246">
        <v>2</v>
      </c>
      <c r="AR95" s="246">
        <v>2</v>
      </c>
      <c r="AS95" s="246">
        <v>0</v>
      </c>
      <c r="AT95" s="246" t="b">
        <v>0</v>
      </c>
      <c r="AU95" s="246" t="b">
        <v>1</v>
      </c>
    </row>
    <row r="96" spans="1:47" x14ac:dyDescent="0.2">
      <c r="A96" s="246" t="s">
        <v>1482</v>
      </c>
      <c r="B96" s="246" t="s">
        <v>1483</v>
      </c>
      <c r="C96" s="246">
        <v>20210101</v>
      </c>
      <c r="D96" s="246">
        <v>2021</v>
      </c>
      <c r="E96" s="246">
        <v>52</v>
      </c>
      <c r="F96" s="246">
        <v>2021</v>
      </c>
      <c r="G96" s="246">
        <v>792</v>
      </c>
      <c r="H96" s="246"/>
      <c r="I96" s="246"/>
      <c r="J96" s="246"/>
      <c r="K96" s="246"/>
      <c r="L96" s="246"/>
      <c r="M96" s="246"/>
      <c r="N96" s="246"/>
      <c r="O96" s="246"/>
      <c r="P96" s="246" t="s">
        <v>1484</v>
      </c>
      <c r="Q96" s="246" t="s">
        <v>1485</v>
      </c>
      <c r="R96" s="246" t="s">
        <v>1496</v>
      </c>
      <c r="S96" s="246" t="s">
        <v>1487</v>
      </c>
      <c r="T96" s="246" t="b">
        <v>1</v>
      </c>
      <c r="U96" s="246">
        <v>284410</v>
      </c>
      <c r="V96" s="246" t="s">
        <v>1494</v>
      </c>
      <c r="W96" s="246">
        <v>6</v>
      </c>
      <c r="X96" s="246" t="b">
        <v>1</v>
      </c>
      <c r="Y96" s="246" t="s">
        <v>1489</v>
      </c>
      <c r="Z96" s="246" t="s">
        <v>1490</v>
      </c>
      <c r="AA96" s="246">
        <v>0</v>
      </c>
      <c r="AB96" s="246">
        <v>0</v>
      </c>
      <c r="AC96" s="246" t="s">
        <v>1491</v>
      </c>
      <c r="AD96" s="246">
        <v>8</v>
      </c>
      <c r="AE96" s="246" t="s">
        <v>1492</v>
      </c>
      <c r="AF96" s="246">
        <v>3</v>
      </c>
      <c r="AG96" s="246" t="b">
        <v>0</v>
      </c>
      <c r="AH96" s="246">
        <v>35</v>
      </c>
      <c r="AI96" s="246" t="s">
        <v>1497</v>
      </c>
      <c r="AJ96" s="246">
        <v>1</v>
      </c>
      <c r="AK96" s="246" t="b">
        <v>0</v>
      </c>
      <c r="AL96" s="246">
        <v>3</v>
      </c>
      <c r="AM96" s="246" t="b">
        <v>0</v>
      </c>
      <c r="AN96" s="246">
        <v>0</v>
      </c>
      <c r="AO96" s="246" t="b">
        <v>0</v>
      </c>
      <c r="AP96" s="246"/>
      <c r="AQ96" s="246">
        <v>59</v>
      </c>
      <c r="AR96" s="246">
        <v>59</v>
      </c>
      <c r="AS96" s="246">
        <v>0</v>
      </c>
      <c r="AT96" s="246" t="b">
        <v>0</v>
      </c>
      <c r="AU96" s="246" t="b">
        <v>1</v>
      </c>
    </row>
    <row r="97" spans="1:47" x14ac:dyDescent="0.2">
      <c r="A97" s="246" t="s">
        <v>1482</v>
      </c>
      <c r="B97" s="246" t="s">
        <v>1483</v>
      </c>
      <c r="C97" s="246">
        <v>20210101</v>
      </c>
      <c r="D97" s="246">
        <v>2021</v>
      </c>
      <c r="E97" s="246">
        <v>52</v>
      </c>
      <c r="F97" s="246">
        <v>2021</v>
      </c>
      <c r="G97" s="246">
        <v>792</v>
      </c>
      <c r="H97" s="246"/>
      <c r="I97" s="246"/>
      <c r="J97" s="246"/>
      <c r="K97" s="246"/>
      <c r="L97" s="246"/>
      <c r="M97" s="246"/>
      <c r="N97" s="246"/>
      <c r="O97" s="246"/>
      <c r="P97" s="246" t="s">
        <v>1484</v>
      </c>
      <c r="Q97" s="246" t="s">
        <v>1485</v>
      </c>
      <c r="R97" s="246" t="s">
        <v>1496</v>
      </c>
      <c r="S97" s="246" t="s">
        <v>1487</v>
      </c>
      <c r="T97" s="246" t="b">
        <v>1</v>
      </c>
      <c r="U97" s="246">
        <v>284410</v>
      </c>
      <c r="V97" s="246" t="s">
        <v>1494</v>
      </c>
      <c r="W97" s="246">
        <v>6</v>
      </c>
      <c r="X97" s="246" t="b">
        <v>1</v>
      </c>
      <c r="Y97" s="246" t="s">
        <v>1489</v>
      </c>
      <c r="Z97" s="246" t="s">
        <v>1490</v>
      </c>
      <c r="AA97" s="246">
        <v>0</v>
      </c>
      <c r="AB97" s="246">
        <v>0</v>
      </c>
      <c r="AC97" s="246" t="s">
        <v>1491</v>
      </c>
      <c r="AD97" s="246">
        <v>8</v>
      </c>
      <c r="AE97" s="246" t="s">
        <v>1492</v>
      </c>
      <c r="AF97" s="246">
        <v>3</v>
      </c>
      <c r="AG97" s="246" t="b">
        <v>0</v>
      </c>
      <c r="AH97" s="246">
        <v>35</v>
      </c>
      <c r="AI97" s="246" t="s">
        <v>1497</v>
      </c>
      <c r="AJ97" s="246">
        <v>1</v>
      </c>
      <c r="AK97" s="246" t="b">
        <v>0</v>
      </c>
      <c r="AL97" s="246">
        <v>3</v>
      </c>
      <c r="AM97" s="246" t="b">
        <v>0</v>
      </c>
      <c r="AN97" s="246">
        <v>0</v>
      </c>
      <c r="AO97" s="246" t="b">
        <v>0</v>
      </c>
      <c r="AP97" s="246"/>
      <c r="AQ97" s="246">
        <v>59</v>
      </c>
      <c r="AR97" s="246">
        <v>59</v>
      </c>
      <c r="AS97" s="246">
        <v>0</v>
      </c>
      <c r="AT97" s="246" t="b">
        <v>0</v>
      </c>
      <c r="AU97" s="246" t="b">
        <v>1</v>
      </c>
    </row>
    <row r="98" spans="1:47" x14ac:dyDescent="0.2">
      <c r="A98" s="246" t="s">
        <v>1482</v>
      </c>
      <c r="B98" s="246" t="s">
        <v>1483</v>
      </c>
      <c r="C98" s="246">
        <v>20220101</v>
      </c>
      <c r="D98" s="246">
        <v>2022</v>
      </c>
      <c r="E98" s="246">
        <v>52</v>
      </c>
      <c r="F98" s="246">
        <v>2022</v>
      </c>
      <c r="G98" s="246">
        <v>792</v>
      </c>
      <c r="H98" s="246"/>
      <c r="I98" s="246"/>
      <c r="J98" s="246"/>
      <c r="K98" s="246"/>
      <c r="L98" s="246"/>
      <c r="M98" s="246"/>
      <c r="N98" s="246"/>
      <c r="O98" s="246"/>
      <c r="P98" s="246" t="s">
        <v>1484</v>
      </c>
      <c r="Q98" s="246" t="s">
        <v>1485</v>
      </c>
      <c r="R98" s="246" t="s">
        <v>1499</v>
      </c>
      <c r="S98" s="246" t="s">
        <v>1487</v>
      </c>
      <c r="T98" s="246" t="b">
        <v>1</v>
      </c>
      <c r="U98" s="246">
        <v>840130</v>
      </c>
      <c r="V98" s="246" t="s">
        <v>1488</v>
      </c>
      <c r="W98" s="246">
        <v>6</v>
      </c>
      <c r="X98" s="246" t="b">
        <v>1</v>
      </c>
      <c r="Y98" s="246" t="s">
        <v>1489</v>
      </c>
      <c r="Z98" s="246" t="s">
        <v>1490</v>
      </c>
      <c r="AA98" s="246">
        <v>0</v>
      </c>
      <c r="AB98" s="246">
        <v>0</v>
      </c>
      <c r="AC98" s="246" t="s">
        <v>1491</v>
      </c>
      <c r="AD98" s="246">
        <v>8</v>
      </c>
      <c r="AE98" s="246" t="s">
        <v>1492</v>
      </c>
      <c r="AF98" s="246">
        <v>464</v>
      </c>
      <c r="AG98" s="246" t="b">
        <v>0</v>
      </c>
      <c r="AH98" s="246">
        <v>38</v>
      </c>
      <c r="AI98" s="246" t="s">
        <v>1498</v>
      </c>
      <c r="AJ98" s="246">
        <v>700</v>
      </c>
      <c r="AK98" s="246" t="b">
        <v>0</v>
      </c>
      <c r="AL98" s="246">
        <v>464</v>
      </c>
      <c r="AM98" s="246" t="b">
        <v>0</v>
      </c>
      <c r="AN98" s="246">
        <v>0</v>
      </c>
      <c r="AO98" s="246" t="b">
        <v>0</v>
      </c>
      <c r="AP98" s="246"/>
      <c r="AQ98" s="246">
        <v>3894</v>
      </c>
      <c r="AR98" s="246">
        <v>3894</v>
      </c>
      <c r="AS98" s="246">
        <v>0</v>
      </c>
      <c r="AT98" s="246" t="b">
        <v>0</v>
      </c>
      <c r="AU98" s="246" t="b">
        <v>1</v>
      </c>
    </row>
    <row r="99" spans="1:47" x14ac:dyDescent="0.2">
      <c r="A99" s="246" t="s">
        <v>1482</v>
      </c>
      <c r="B99" s="246" t="s">
        <v>1483</v>
      </c>
      <c r="C99" s="246">
        <v>20220101</v>
      </c>
      <c r="D99" s="246">
        <v>2022</v>
      </c>
      <c r="E99" s="246">
        <v>52</v>
      </c>
      <c r="F99" s="246">
        <v>2022</v>
      </c>
      <c r="G99" s="246">
        <v>792</v>
      </c>
      <c r="H99" s="246"/>
      <c r="I99" s="246"/>
      <c r="J99" s="246"/>
      <c r="K99" s="246"/>
      <c r="L99" s="246"/>
      <c r="M99" s="246"/>
      <c r="N99" s="246"/>
      <c r="O99" s="246"/>
      <c r="P99" s="246" t="s">
        <v>1484</v>
      </c>
      <c r="Q99" s="246" t="s">
        <v>1485</v>
      </c>
      <c r="R99" s="246" t="s">
        <v>1499</v>
      </c>
      <c r="S99" s="246" t="s">
        <v>1487</v>
      </c>
      <c r="T99" s="246" t="b">
        <v>1</v>
      </c>
      <c r="U99" s="246">
        <v>840130</v>
      </c>
      <c r="V99" s="246" t="s">
        <v>1488</v>
      </c>
      <c r="W99" s="246">
        <v>6</v>
      </c>
      <c r="X99" s="246" t="b">
        <v>1</v>
      </c>
      <c r="Y99" s="246" t="s">
        <v>1489</v>
      </c>
      <c r="Z99" s="246" t="s">
        <v>1490</v>
      </c>
      <c r="AA99" s="246">
        <v>0</v>
      </c>
      <c r="AB99" s="246">
        <v>0</v>
      </c>
      <c r="AC99" s="246" t="s">
        <v>1491</v>
      </c>
      <c r="AD99" s="246">
        <v>8</v>
      </c>
      <c r="AE99" s="246" t="s">
        <v>1492</v>
      </c>
      <c r="AF99" s="246">
        <v>464</v>
      </c>
      <c r="AG99" s="246" t="b">
        <v>0</v>
      </c>
      <c r="AH99" s="246">
        <v>38</v>
      </c>
      <c r="AI99" s="246" t="s">
        <v>1498</v>
      </c>
      <c r="AJ99" s="246">
        <v>700</v>
      </c>
      <c r="AK99" s="246" t="b">
        <v>0</v>
      </c>
      <c r="AL99" s="246">
        <v>464</v>
      </c>
      <c r="AM99" s="246" t="b">
        <v>0</v>
      </c>
      <c r="AN99" s="246">
        <v>0</v>
      </c>
      <c r="AO99" s="246" t="b">
        <v>0</v>
      </c>
      <c r="AP99" s="246"/>
      <c r="AQ99" s="246">
        <v>3894</v>
      </c>
      <c r="AR99" s="246">
        <v>3894</v>
      </c>
      <c r="AS99" s="246">
        <v>0</v>
      </c>
      <c r="AT99" s="246" t="b">
        <v>0</v>
      </c>
      <c r="AU99" s="246" t="b">
        <v>1</v>
      </c>
    </row>
    <row r="100" spans="1:47" x14ac:dyDescent="0.2">
      <c r="A100" s="246" t="s">
        <v>1482</v>
      </c>
      <c r="B100" s="246" t="s">
        <v>1483</v>
      </c>
      <c r="C100" s="246">
        <v>20230101</v>
      </c>
      <c r="D100" s="246">
        <v>2023</v>
      </c>
      <c r="E100" s="246">
        <v>52</v>
      </c>
      <c r="F100" s="246">
        <v>2023</v>
      </c>
      <c r="G100" s="246">
        <v>792</v>
      </c>
      <c r="H100" s="246"/>
      <c r="I100" s="246"/>
      <c r="J100" s="246"/>
      <c r="K100" s="246"/>
      <c r="L100" s="246"/>
      <c r="M100" s="246"/>
      <c r="N100" s="246"/>
      <c r="O100" s="246"/>
      <c r="P100" s="246" t="s">
        <v>1484</v>
      </c>
      <c r="Q100" s="246" t="s">
        <v>1485</v>
      </c>
      <c r="R100" s="246" t="s">
        <v>1499</v>
      </c>
      <c r="S100" s="246" t="s">
        <v>1487</v>
      </c>
      <c r="T100" s="246" t="b">
        <v>1</v>
      </c>
      <c r="U100" s="246">
        <v>840130</v>
      </c>
      <c r="V100" s="246" t="s">
        <v>1488</v>
      </c>
      <c r="W100" s="246">
        <v>6</v>
      </c>
      <c r="X100" s="246" t="b">
        <v>1</v>
      </c>
      <c r="Y100" s="246" t="s">
        <v>1489</v>
      </c>
      <c r="Z100" s="246" t="s">
        <v>1490</v>
      </c>
      <c r="AA100" s="246">
        <v>0</v>
      </c>
      <c r="AB100" s="246">
        <v>0</v>
      </c>
      <c r="AC100" s="246" t="s">
        <v>1491</v>
      </c>
      <c r="AD100" s="246">
        <v>8</v>
      </c>
      <c r="AE100" s="246" t="s">
        <v>1492</v>
      </c>
      <c r="AF100" s="246">
        <v>56692</v>
      </c>
      <c r="AG100" s="246" t="b">
        <v>0</v>
      </c>
      <c r="AH100" s="246">
        <v>38</v>
      </c>
      <c r="AI100" s="246" t="s">
        <v>1498</v>
      </c>
      <c r="AJ100" s="246">
        <v>169</v>
      </c>
      <c r="AK100" s="246" t="b">
        <v>0</v>
      </c>
      <c r="AL100" s="246">
        <v>56692</v>
      </c>
      <c r="AM100" s="246" t="b">
        <v>0</v>
      </c>
      <c r="AN100" s="246">
        <v>0</v>
      </c>
      <c r="AO100" s="246" t="b">
        <v>0</v>
      </c>
      <c r="AP100" s="246">
        <v>117244564</v>
      </c>
      <c r="AQ100" s="246">
        <v>109994442</v>
      </c>
      <c r="AR100" s="246">
        <v>117244564</v>
      </c>
      <c r="AS100" s="246">
        <v>0</v>
      </c>
      <c r="AT100" s="246" t="b">
        <v>0</v>
      </c>
      <c r="AU100" s="246" t="b">
        <v>1</v>
      </c>
    </row>
    <row r="101" spans="1:47" x14ac:dyDescent="0.2">
      <c r="A101" s="246" t="s">
        <v>1482</v>
      </c>
      <c r="B101" s="246" t="s">
        <v>1483</v>
      </c>
      <c r="C101" s="246">
        <v>20230101</v>
      </c>
      <c r="D101" s="246">
        <v>2023</v>
      </c>
      <c r="E101" s="246">
        <v>52</v>
      </c>
      <c r="F101" s="246">
        <v>2023</v>
      </c>
      <c r="G101" s="246">
        <v>792</v>
      </c>
      <c r="H101" s="246"/>
      <c r="I101" s="246"/>
      <c r="J101" s="246"/>
      <c r="K101" s="246"/>
      <c r="L101" s="246"/>
      <c r="M101" s="246"/>
      <c r="N101" s="246"/>
      <c r="O101" s="246"/>
      <c r="P101" s="246" t="s">
        <v>1484</v>
      </c>
      <c r="Q101" s="246" t="s">
        <v>1485</v>
      </c>
      <c r="R101" s="246" t="s">
        <v>1499</v>
      </c>
      <c r="S101" s="246" t="s">
        <v>1487</v>
      </c>
      <c r="T101" s="246" t="b">
        <v>1</v>
      </c>
      <c r="U101" s="246">
        <v>840130</v>
      </c>
      <c r="V101" s="246" t="s">
        <v>1488</v>
      </c>
      <c r="W101" s="246">
        <v>6</v>
      </c>
      <c r="X101" s="246" t="b">
        <v>1</v>
      </c>
      <c r="Y101" s="246" t="s">
        <v>1489</v>
      </c>
      <c r="Z101" s="246" t="s">
        <v>1490</v>
      </c>
      <c r="AA101" s="246">
        <v>0</v>
      </c>
      <c r="AB101" s="246">
        <v>0</v>
      </c>
      <c r="AC101" s="246" t="s">
        <v>1491</v>
      </c>
      <c r="AD101" s="246">
        <v>8</v>
      </c>
      <c r="AE101" s="246" t="s">
        <v>1492</v>
      </c>
      <c r="AF101" s="246">
        <v>56692</v>
      </c>
      <c r="AG101" s="246" t="b">
        <v>0</v>
      </c>
      <c r="AH101" s="246">
        <v>38</v>
      </c>
      <c r="AI101" s="246" t="s">
        <v>1498</v>
      </c>
      <c r="AJ101" s="246">
        <v>169</v>
      </c>
      <c r="AK101" s="246" t="b">
        <v>0</v>
      </c>
      <c r="AL101" s="246">
        <v>56692</v>
      </c>
      <c r="AM101" s="246" t="b">
        <v>0</v>
      </c>
      <c r="AN101" s="246">
        <v>0</v>
      </c>
      <c r="AO101" s="246" t="b">
        <v>0</v>
      </c>
      <c r="AP101" s="246">
        <v>117244564</v>
      </c>
      <c r="AQ101" s="246">
        <v>109994442</v>
      </c>
      <c r="AR101" s="246">
        <v>117244564</v>
      </c>
      <c r="AS101" s="246">
        <v>0</v>
      </c>
      <c r="AT101" s="246" t="b">
        <v>0</v>
      </c>
      <c r="AU101" s="246" t="b">
        <v>1</v>
      </c>
    </row>
  </sheetData>
  <mergeCells count="4">
    <mergeCell ref="C9:F11"/>
    <mergeCell ref="A16:A21"/>
    <mergeCell ref="C16:F20"/>
    <mergeCell ref="C25:E2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5C36D-3467-4A34-8C4C-C08EBD0C4918}">
  <sheetPr codeName="Sheet74">
    <pageSetUpPr fitToPage="1"/>
  </sheetPr>
  <dimension ref="A1:G36"/>
  <sheetViews>
    <sheetView zoomScaleNormal="100" workbookViewId="0">
      <selection activeCell="D15" sqref="D15"/>
    </sheetView>
  </sheetViews>
  <sheetFormatPr defaultColWidth="8.625" defaultRowHeight="14.25" x14ac:dyDescent="0.2"/>
  <cols>
    <col min="1" max="1" width="24" style="196" customWidth="1"/>
    <col min="2" max="6" width="18" style="196" customWidth="1"/>
    <col min="7" max="16384" width="8.625" style="196"/>
  </cols>
  <sheetData>
    <row r="1" spans="1:7" x14ac:dyDescent="0.2">
      <c r="A1" s="16" t="s">
        <v>172</v>
      </c>
      <c r="B1" s="17" t="s">
        <v>951</v>
      </c>
      <c r="C1" s="17"/>
      <c r="D1" s="16" t="s">
        <v>173</v>
      </c>
      <c r="E1" s="32" t="s">
        <v>948</v>
      </c>
      <c r="F1" s="17"/>
      <c r="G1" s="199"/>
    </row>
    <row r="2" spans="1:7" x14ac:dyDescent="0.2">
      <c r="A2" s="4"/>
      <c r="B2" s="4"/>
      <c r="C2" s="4"/>
      <c r="D2" s="4"/>
      <c r="E2" s="4"/>
      <c r="F2" s="4"/>
      <c r="G2" s="199"/>
    </row>
    <row r="3" spans="1:7" ht="15.75" x14ac:dyDescent="0.2">
      <c r="A3" s="3" t="s">
        <v>174</v>
      </c>
      <c r="B3" s="5"/>
      <c r="C3" s="5"/>
      <c r="D3" s="5"/>
      <c r="E3" s="5"/>
      <c r="F3" s="5"/>
      <c r="G3" s="199"/>
    </row>
    <row r="4" spans="1:7" x14ac:dyDescent="0.2">
      <c r="A4" s="18" t="s">
        <v>206</v>
      </c>
      <c r="B4" s="19" t="s">
        <v>176</v>
      </c>
      <c r="C4" s="19" t="s">
        <v>177</v>
      </c>
      <c r="D4" s="19" t="s">
        <v>67</v>
      </c>
      <c r="E4" s="19" t="s">
        <v>178</v>
      </c>
      <c r="F4" s="19" t="s">
        <v>179</v>
      </c>
      <c r="G4" s="199"/>
    </row>
    <row r="5" spans="1:7" x14ac:dyDescent="0.2">
      <c r="A5" s="6" t="s">
        <v>180</v>
      </c>
      <c r="B5" s="55">
        <v>853</v>
      </c>
      <c r="C5" s="55">
        <v>853</v>
      </c>
      <c r="D5" s="55">
        <v>104</v>
      </c>
      <c r="E5" s="55">
        <v>104</v>
      </c>
      <c r="F5" s="55" t="s">
        <v>1433</v>
      </c>
      <c r="G5" s="199"/>
    </row>
    <row r="6" spans="1:7" x14ac:dyDescent="0.2">
      <c r="A6" s="4"/>
      <c r="B6" s="5"/>
      <c r="C6" s="5"/>
      <c r="D6" s="5"/>
      <c r="E6" s="5"/>
      <c r="F6" s="55"/>
      <c r="G6" s="199"/>
    </row>
    <row r="7" spans="1:7" x14ac:dyDescent="0.2">
      <c r="A7" s="15" t="s">
        <v>183</v>
      </c>
      <c r="B7" s="20"/>
      <c r="C7" s="20" t="s">
        <v>184</v>
      </c>
      <c r="D7" s="20" t="s">
        <v>185</v>
      </c>
      <c r="E7" s="20" t="s">
        <v>186</v>
      </c>
      <c r="F7" s="20" t="s">
        <v>187</v>
      </c>
      <c r="G7" s="199"/>
    </row>
    <row r="8" spans="1:7" x14ac:dyDescent="0.2">
      <c r="A8" s="6"/>
      <c r="B8" s="19" t="s">
        <v>188</v>
      </c>
      <c r="C8" s="19" t="s">
        <v>189</v>
      </c>
      <c r="D8" s="19" t="s">
        <v>190</v>
      </c>
      <c r="E8" s="19" t="s">
        <v>1101</v>
      </c>
      <c r="F8" s="19" t="s">
        <v>1102</v>
      </c>
      <c r="G8" s="199"/>
    </row>
    <row r="9" spans="1:7" ht="15" x14ac:dyDescent="0.25">
      <c r="A9" s="4" t="s">
        <v>191</v>
      </c>
      <c r="B9" s="5" t="s">
        <v>1111</v>
      </c>
      <c r="C9" s="347" t="s">
        <v>1434</v>
      </c>
      <c r="D9" s="347"/>
      <c r="E9" s="347"/>
      <c r="F9" s="347"/>
      <c r="G9" s="199"/>
    </row>
    <row r="10" spans="1:7" ht="15" x14ac:dyDescent="0.25">
      <c r="A10" s="4" t="s">
        <v>194</v>
      </c>
      <c r="B10" s="5" t="s">
        <v>1111</v>
      </c>
      <c r="C10" s="348"/>
      <c r="D10" s="348"/>
      <c r="E10" s="348"/>
      <c r="F10" s="348"/>
      <c r="G10" s="199"/>
    </row>
    <row r="11" spans="1:7" ht="15" x14ac:dyDescent="0.25">
      <c r="A11" s="4" t="s">
        <v>195</v>
      </c>
      <c r="B11" s="5" t="s">
        <v>1111</v>
      </c>
      <c r="C11" s="348"/>
      <c r="D11" s="348"/>
      <c r="E11" s="348"/>
      <c r="F11" s="348"/>
      <c r="G11" s="199"/>
    </row>
    <row r="12" spans="1:7" x14ac:dyDescent="0.2">
      <c r="A12" s="4" t="s">
        <v>197</v>
      </c>
      <c r="B12" s="5" t="s">
        <v>1111</v>
      </c>
      <c r="C12" s="55">
        <v>837.87300000000005</v>
      </c>
      <c r="D12" s="55">
        <v>586.51109999999994</v>
      </c>
      <c r="E12" s="55">
        <v>909.94291700000008</v>
      </c>
      <c r="F12" s="55">
        <v>1551.4504618923668</v>
      </c>
    </row>
    <row r="13" spans="1:7" x14ac:dyDescent="0.2">
      <c r="A13" s="4"/>
      <c r="B13" s="5"/>
      <c r="C13" s="5"/>
      <c r="D13" s="5"/>
      <c r="E13" s="5"/>
      <c r="F13" s="5"/>
      <c r="G13" s="199"/>
    </row>
    <row r="14" spans="1:7" x14ac:dyDescent="0.2">
      <c r="A14" s="15" t="s">
        <v>1112</v>
      </c>
      <c r="B14" s="20" t="s">
        <v>199</v>
      </c>
      <c r="C14" s="20" t="s">
        <v>200</v>
      </c>
      <c r="D14" s="20" t="s">
        <v>1103</v>
      </c>
      <c r="E14" s="20" t="s">
        <v>202</v>
      </c>
      <c r="F14" s="20" t="s">
        <v>203</v>
      </c>
      <c r="G14" s="199"/>
    </row>
    <row r="15" spans="1:7" x14ac:dyDescent="0.2">
      <c r="A15" s="5" t="s">
        <v>204</v>
      </c>
      <c r="B15" s="19" t="s">
        <v>57</v>
      </c>
      <c r="C15" s="19" t="s">
        <v>205</v>
      </c>
      <c r="D15" s="19" t="s">
        <v>1104</v>
      </c>
      <c r="E15" s="19" t="s">
        <v>1102</v>
      </c>
      <c r="F15" s="19" t="s">
        <v>206</v>
      </c>
      <c r="G15" s="199"/>
    </row>
    <row r="16" spans="1:7" ht="15" x14ac:dyDescent="0.25">
      <c r="A16" s="344" t="s">
        <v>1435</v>
      </c>
      <c r="B16" s="5" t="s">
        <v>208</v>
      </c>
      <c r="C16" s="345" t="s">
        <v>965</v>
      </c>
      <c r="D16" s="345"/>
      <c r="E16" s="345"/>
      <c r="F16" s="345"/>
      <c r="G16" s="199"/>
    </row>
    <row r="17" spans="1:7" ht="15" x14ac:dyDescent="0.25">
      <c r="A17" s="344"/>
      <c r="B17" s="5" t="s">
        <v>210</v>
      </c>
      <c r="C17" s="346"/>
      <c r="D17" s="346"/>
      <c r="E17" s="346"/>
      <c r="F17" s="346"/>
      <c r="G17" s="199"/>
    </row>
    <row r="18" spans="1:7" ht="15" x14ac:dyDescent="0.25">
      <c r="A18" s="344"/>
      <c r="B18" s="5" t="s">
        <v>211</v>
      </c>
      <c r="C18" s="346"/>
      <c r="D18" s="346"/>
      <c r="E18" s="346"/>
      <c r="F18" s="346"/>
      <c r="G18" s="199"/>
    </row>
    <row r="19" spans="1:7" x14ac:dyDescent="0.2">
      <c r="A19" s="344"/>
      <c r="B19" s="5" t="s">
        <v>67</v>
      </c>
      <c r="C19" s="346"/>
      <c r="D19" s="346"/>
      <c r="E19" s="346"/>
      <c r="F19" s="346"/>
      <c r="G19" s="199"/>
    </row>
    <row r="20" spans="1:7" ht="15" x14ac:dyDescent="0.25">
      <c r="A20" s="344"/>
      <c r="B20" s="5" t="s">
        <v>213</v>
      </c>
      <c r="C20" s="346"/>
      <c r="D20" s="346"/>
      <c r="E20" s="346"/>
      <c r="F20" s="346"/>
      <c r="G20" s="199"/>
    </row>
    <row r="21" spans="1:7" x14ac:dyDescent="0.2">
      <c r="A21" s="344"/>
      <c r="B21" s="5" t="s">
        <v>178</v>
      </c>
      <c r="C21" s="346"/>
      <c r="D21" s="346"/>
      <c r="E21" s="346"/>
      <c r="F21" s="346"/>
      <c r="G21" s="199"/>
    </row>
    <row r="22" spans="1:7" x14ac:dyDescent="0.2">
      <c r="A22" s="9"/>
      <c r="B22" s="10"/>
      <c r="C22" s="11"/>
      <c r="D22" s="12"/>
      <c r="E22" s="11"/>
      <c r="F22" s="10"/>
      <c r="G22" s="199"/>
    </row>
    <row r="23" spans="1:7" x14ac:dyDescent="0.2">
      <c r="A23" s="15" t="s">
        <v>216</v>
      </c>
      <c r="B23" s="20" t="s">
        <v>217</v>
      </c>
      <c r="C23" s="20" t="s">
        <v>318</v>
      </c>
      <c r="D23" s="20" t="s">
        <v>319</v>
      </c>
      <c r="E23" s="29" t="s">
        <v>220</v>
      </c>
      <c r="F23" s="29" t="s">
        <v>179</v>
      </c>
      <c r="G23" s="199"/>
    </row>
    <row r="24" spans="1:7" x14ac:dyDescent="0.2">
      <c r="A24" s="75"/>
      <c r="B24" s="23"/>
      <c r="C24" s="19" t="s">
        <v>206</v>
      </c>
      <c r="D24" s="19" t="s">
        <v>221</v>
      </c>
      <c r="E24" s="39" t="s">
        <v>221</v>
      </c>
      <c r="F24" s="39"/>
      <c r="G24" s="199"/>
    </row>
    <row r="25" spans="1:7" x14ac:dyDescent="0.2">
      <c r="A25" s="4" t="s">
        <v>966</v>
      </c>
      <c r="B25" s="5" t="s">
        <v>176</v>
      </c>
      <c r="C25" s="347" t="s">
        <v>913</v>
      </c>
      <c r="D25" s="347"/>
      <c r="E25" s="347"/>
      <c r="F25" s="55" t="s">
        <v>1436</v>
      </c>
      <c r="G25" s="199"/>
    </row>
    <row r="26" spans="1:7" ht="15" x14ac:dyDescent="0.25">
      <c r="A26" s="4" t="s">
        <v>258</v>
      </c>
      <c r="B26" s="5" t="s">
        <v>224</v>
      </c>
      <c r="C26" s="348"/>
      <c r="D26" s="348"/>
      <c r="E26" s="348"/>
      <c r="F26" s="55" t="s">
        <v>1436</v>
      </c>
      <c r="G26" s="199"/>
    </row>
    <row r="27" spans="1:7" x14ac:dyDescent="0.2">
      <c r="A27" s="4" t="s">
        <v>968</v>
      </c>
      <c r="B27" s="5" t="s">
        <v>178</v>
      </c>
      <c r="C27" s="58">
        <v>68.311099999999968</v>
      </c>
      <c r="D27" s="58">
        <v>7.8820499999999969</v>
      </c>
      <c r="E27" s="58">
        <v>0</v>
      </c>
      <c r="F27" s="58" t="s">
        <v>969</v>
      </c>
    </row>
    <row r="28" spans="1:7" ht="15.75" x14ac:dyDescent="0.2">
      <c r="A28" s="26" t="s">
        <v>1117</v>
      </c>
      <c r="B28" s="50"/>
      <c r="C28" s="24"/>
      <c r="D28" s="24"/>
      <c r="E28" s="24"/>
      <c r="F28" s="139"/>
      <c r="G28" s="199"/>
    </row>
    <row r="29" spans="1:7" x14ac:dyDescent="0.2">
      <c r="A29" s="17" t="s">
        <v>226</v>
      </c>
      <c r="B29" s="26"/>
      <c r="C29" s="26"/>
      <c r="D29" s="26"/>
      <c r="E29" s="26"/>
      <c r="F29" s="26"/>
      <c r="G29" s="199"/>
    </row>
    <row r="30" spans="1:7" x14ac:dyDescent="0.2">
      <c r="A30" s="4" t="s">
        <v>227</v>
      </c>
      <c r="B30" s="4" t="s">
        <v>228</v>
      </c>
      <c r="C30" s="2"/>
      <c r="D30" s="2"/>
      <c r="E30" s="2"/>
      <c r="F30" s="2"/>
      <c r="G30" s="199"/>
    </row>
    <row r="31" spans="1:7" x14ac:dyDescent="0.2">
      <c r="A31" s="4" t="s">
        <v>229</v>
      </c>
      <c r="B31" s="4" t="s">
        <v>1110</v>
      </c>
      <c r="C31" s="4"/>
      <c r="D31" s="4"/>
      <c r="E31" s="4"/>
      <c r="F31" s="4"/>
      <c r="G31" s="199"/>
    </row>
    <row r="32" spans="1:7" x14ac:dyDescent="0.2">
      <c r="A32" s="4" t="s">
        <v>231</v>
      </c>
      <c r="B32" s="4" t="s">
        <v>1437</v>
      </c>
      <c r="C32" s="4"/>
      <c r="D32" s="4"/>
      <c r="E32" s="4"/>
      <c r="F32" s="4"/>
      <c r="G32" s="199"/>
    </row>
    <row r="33" spans="1:7" x14ac:dyDescent="0.2">
      <c r="A33" s="4" t="s">
        <v>233</v>
      </c>
      <c r="B33" s="4" t="s">
        <v>391</v>
      </c>
      <c r="C33" s="4"/>
      <c r="D33" s="4"/>
      <c r="E33" s="4"/>
      <c r="F33" s="4"/>
      <c r="G33" s="199"/>
    </row>
    <row r="34" spans="1:7" x14ac:dyDescent="0.2">
      <c r="A34" s="4" t="s">
        <v>236</v>
      </c>
      <c r="B34" s="4" t="s">
        <v>391</v>
      </c>
      <c r="C34" s="4"/>
      <c r="D34" s="4"/>
      <c r="E34" s="4"/>
      <c r="F34" s="4"/>
      <c r="G34" s="199"/>
    </row>
    <row r="35" spans="1:7" x14ac:dyDescent="0.2">
      <c r="A35" s="4" t="s">
        <v>329</v>
      </c>
      <c r="B35" s="4" t="s">
        <v>391</v>
      </c>
      <c r="C35" s="31"/>
      <c r="D35" s="31"/>
      <c r="E35" s="31"/>
      <c r="F35" s="31"/>
      <c r="G35" s="199"/>
    </row>
    <row r="36" spans="1:7" x14ac:dyDescent="0.2">
      <c r="A36" s="23"/>
      <c r="B36" s="23"/>
      <c r="C36" s="23"/>
      <c r="D36" s="23"/>
      <c r="E36" s="23"/>
      <c r="F36" s="23"/>
      <c r="G36" s="199"/>
    </row>
  </sheetData>
  <mergeCells count="4">
    <mergeCell ref="C9:F11"/>
    <mergeCell ref="A16:A21"/>
    <mergeCell ref="C16:F21"/>
    <mergeCell ref="C25:E26"/>
  </mergeCells>
  <printOptions horizontalCentered="1" verticalCentered="1"/>
  <pageMargins left="0.70866141732283472" right="0.70866141732283472" top="0.74803149606299213" bottom="0.74803149606299213" header="0.31496062992125984" footer="0.31496062992125984"/>
  <pageSetup paperSize="9" scale="49" orientation="landscape"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E3644-0F00-444C-94C3-417E9E64E7E0}">
  <sheetPr codeName="Sheet9">
    <pageSetUpPr fitToPage="1"/>
  </sheetPr>
  <dimension ref="A1:F36"/>
  <sheetViews>
    <sheetView zoomScaleNormal="100" workbookViewId="0">
      <selection activeCell="G30" sqref="G30"/>
    </sheetView>
  </sheetViews>
  <sheetFormatPr defaultColWidth="8.625" defaultRowHeight="14.25" x14ac:dyDescent="0.2"/>
  <cols>
    <col min="1" max="1" width="24" style="34" customWidth="1"/>
    <col min="2" max="6" width="18" style="34" customWidth="1"/>
    <col min="7" max="16384" width="8.625" style="34"/>
  </cols>
  <sheetData>
    <row r="1" spans="1:6" x14ac:dyDescent="0.2">
      <c r="A1" s="16" t="s">
        <v>172</v>
      </c>
      <c r="B1" s="17" t="s">
        <v>951</v>
      </c>
      <c r="C1" s="17"/>
      <c r="D1" s="16" t="s">
        <v>173</v>
      </c>
      <c r="E1" s="32" t="s">
        <v>948</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180</v>
      </c>
      <c r="B5" s="55">
        <v>604</v>
      </c>
      <c r="C5" s="55">
        <v>604</v>
      </c>
      <c r="D5" s="55">
        <v>106.8</v>
      </c>
      <c r="E5" s="55">
        <v>106.8</v>
      </c>
      <c r="F5" s="55" t="s">
        <v>962</v>
      </c>
    </row>
    <row r="6" spans="1:6" x14ac:dyDescent="0.2">
      <c r="A6" s="4"/>
      <c r="B6" s="5"/>
      <c r="C6" s="5"/>
      <c r="D6" s="5"/>
      <c r="E6" s="5"/>
      <c r="F6" s="55" t="s">
        <v>963</v>
      </c>
    </row>
    <row r="7" spans="1:6" x14ac:dyDescent="0.2">
      <c r="A7" s="15" t="s">
        <v>183</v>
      </c>
      <c r="B7" s="20"/>
      <c r="C7" s="20" t="s">
        <v>184</v>
      </c>
      <c r="D7" s="20" t="s">
        <v>185</v>
      </c>
      <c r="E7" s="20" t="s">
        <v>186</v>
      </c>
      <c r="F7" s="20" t="s">
        <v>187</v>
      </c>
    </row>
    <row r="8" spans="1:6" x14ac:dyDescent="0.2">
      <c r="A8" s="6"/>
      <c r="B8" s="19" t="s">
        <v>188</v>
      </c>
      <c r="C8" s="19" t="s">
        <v>189</v>
      </c>
      <c r="D8" s="19" t="s">
        <v>190</v>
      </c>
      <c r="E8" s="19" t="s">
        <v>1101</v>
      </c>
      <c r="F8" s="19" t="s">
        <v>1102</v>
      </c>
    </row>
    <row r="9" spans="1:6" ht="15" x14ac:dyDescent="0.25">
      <c r="A9" s="4" t="s">
        <v>191</v>
      </c>
      <c r="B9" s="5" t="s">
        <v>192</v>
      </c>
      <c r="C9" s="347" t="s">
        <v>209</v>
      </c>
      <c r="D9" s="347"/>
      <c r="E9" s="347"/>
      <c r="F9" s="347"/>
    </row>
    <row r="10" spans="1:6" ht="15" x14ac:dyDescent="0.25">
      <c r="A10" s="4" t="s">
        <v>194</v>
      </c>
      <c r="B10" s="5" t="s">
        <v>192</v>
      </c>
      <c r="C10" s="348"/>
      <c r="D10" s="348"/>
      <c r="E10" s="348"/>
      <c r="F10" s="348"/>
    </row>
    <row r="11" spans="1:6" ht="15" x14ac:dyDescent="0.25">
      <c r="A11" s="4" t="s">
        <v>195</v>
      </c>
      <c r="B11" s="5" t="s">
        <v>192</v>
      </c>
      <c r="C11" s="348"/>
      <c r="D11" s="348"/>
      <c r="E11" s="348"/>
      <c r="F11" s="348"/>
    </row>
    <row r="12" spans="1:6" x14ac:dyDescent="0.2">
      <c r="A12" s="4" t="s">
        <v>197</v>
      </c>
      <c r="B12" s="5" t="s">
        <v>192</v>
      </c>
      <c r="C12" s="55">
        <v>530.39199999999994</v>
      </c>
      <c r="D12" s="55">
        <v>371.27439999999996</v>
      </c>
      <c r="E12" s="55">
        <v>539.83000000000004</v>
      </c>
      <c r="F12" s="55">
        <v>1453.991980055722</v>
      </c>
    </row>
    <row r="13" spans="1:6" x14ac:dyDescent="0.2">
      <c r="A13" s="4"/>
      <c r="B13" s="5"/>
      <c r="C13" s="5"/>
      <c r="D13" s="5"/>
      <c r="E13" s="5"/>
      <c r="F13" s="5"/>
    </row>
    <row r="14" spans="1:6" x14ac:dyDescent="0.2">
      <c r="A14" s="15" t="s">
        <v>198</v>
      </c>
      <c r="B14" s="20" t="s">
        <v>199</v>
      </c>
      <c r="C14" s="20" t="s">
        <v>200</v>
      </c>
      <c r="D14" s="20" t="s">
        <v>1103</v>
      </c>
      <c r="E14" s="20" t="s">
        <v>202</v>
      </c>
      <c r="F14" s="20" t="s">
        <v>203</v>
      </c>
    </row>
    <row r="15" spans="1:6" x14ac:dyDescent="0.2">
      <c r="A15" s="5" t="s">
        <v>204</v>
      </c>
      <c r="B15" s="19" t="s">
        <v>57</v>
      </c>
      <c r="C15" s="19" t="s">
        <v>205</v>
      </c>
      <c r="D15" s="19" t="s">
        <v>1104</v>
      </c>
      <c r="E15" s="19" t="s">
        <v>1102</v>
      </c>
      <c r="F15" s="19" t="s">
        <v>206</v>
      </c>
    </row>
    <row r="16" spans="1:6" ht="15" x14ac:dyDescent="0.25">
      <c r="A16" s="344" t="s">
        <v>964</v>
      </c>
      <c r="B16" s="5" t="s">
        <v>208</v>
      </c>
      <c r="C16" s="345" t="s">
        <v>965</v>
      </c>
      <c r="D16" s="345"/>
      <c r="E16" s="345"/>
      <c r="F16" s="345"/>
    </row>
    <row r="17" spans="1:6" ht="15" x14ac:dyDescent="0.25">
      <c r="A17" s="344"/>
      <c r="B17" s="5" t="s">
        <v>210</v>
      </c>
      <c r="C17" s="346"/>
      <c r="D17" s="346"/>
      <c r="E17" s="346"/>
      <c r="F17" s="346"/>
    </row>
    <row r="18" spans="1:6" ht="15" x14ac:dyDescent="0.25">
      <c r="A18" s="344"/>
      <c r="B18" s="5" t="s">
        <v>211</v>
      </c>
      <c r="C18" s="346"/>
      <c r="D18" s="346"/>
      <c r="E18" s="346"/>
      <c r="F18" s="346"/>
    </row>
    <row r="19" spans="1:6" x14ac:dyDescent="0.2">
      <c r="A19" s="344"/>
      <c r="B19" s="5" t="s">
        <v>67</v>
      </c>
      <c r="C19" s="346"/>
      <c r="D19" s="346"/>
      <c r="E19" s="346"/>
      <c r="F19" s="346"/>
    </row>
    <row r="20" spans="1:6" ht="15" x14ac:dyDescent="0.25">
      <c r="A20" s="344"/>
      <c r="B20" s="5" t="s">
        <v>213</v>
      </c>
      <c r="C20" s="346"/>
      <c r="D20" s="346"/>
      <c r="E20" s="346"/>
      <c r="F20" s="346"/>
    </row>
    <row r="21" spans="1:6" x14ac:dyDescent="0.2">
      <c r="A21" s="344"/>
      <c r="B21" s="5" t="s">
        <v>178</v>
      </c>
      <c r="C21" s="346"/>
      <c r="D21" s="346"/>
      <c r="E21" s="346"/>
      <c r="F21" s="346"/>
    </row>
    <row r="22" spans="1:6" x14ac:dyDescent="0.2">
      <c r="A22" s="9"/>
      <c r="B22" s="10"/>
      <c r="C22" s="11"/>
      <c r="D22" s="12"/>
      <c r="E22" s="11"/>
      <c r="F22" s="10"/>
    </row>
    <row r="23" spans="1:6" x14ac:dyDescent="0.2">
      <c r="A23" s="15" t="s">
        <v>216</v>
      </c>
      <c r="B23" s="20" t="s">
        <v>217</v>
      </c>
      <c r="C23" s="20" t="s">
        <v>318</v>
      </c>
      <c r="D23" s="20" t="s">
        <v>319</v>
      </c>
      <c r="E23" s="29" t="s">
        <v>220</v>
      </c>
      <c r="F23" s="29" t="s">
        <v>179</v>
      </c>
    </row>
    <row r="24" spans="1:6" x14ac:dyDescent="0.2">
      <c r="A24" s="75"/>
      <c r="B24" s="23"/>
      <c r="C24" s="19" t="s">
        <v>206</v>
      </c>
      <c r="D24" s="19" t="s">
        <v>221</v>
      </c>
      <c r="E24" s="39" t="s">
        <v>221</v>
      </c>
      <c r="F24" s="39"/>
    </row>
    <row r="25" spans="1:6" x14ac:dyDescent="0.2">
      <c r="A25" s="4" t="s">
        <v>966</v>
      </c>
      <c r="B25" s="5" t="s">
        <v>176</v>
      </c>
      <c r="C25" s="347" t="s">
        <v>913</v>
      </c>
      <c r="D25" s="347"/>
      <c r="E25" s="347"/>
      <c r="F25" s="55" t="s">
        <v>967</v>
      </c>
    </row>
    <row r="26" spans="1:6" ht="15" x14ac:dyDescent="0.25">
      <c r="A26" s="4" t="s">
        <v>258</v>
      </c>
      <c r="B26" s="5" t="s">
        <v>224</v>
      </c>
      <c r="C26" s="348"/>
      <c r="D26" s="348"/>
      <c r="E26" s="348"/>
      <c r="F26" s="55" t="s">
        <v>967</v>
      </c>
    </row>
    <row r="27" spans="1:6" x14ac:dyDescent="0.2">
      <c r="A27" s="4" t="s">
        <v>968</v>
      </c>
      <c r="B27" s="5" t="s">
        <v>178</v>
      </c>
      <c r="C27" s="259">
        <v>157.67440000000002</v>
      </c>
      <c r="D27" s="259">
        <v>17.716224719101128</v>
      </c>
      <c r="E27" s="259">
        <v>5.7162247191011275</v>
      </c>
      <c r="F27" s="58" t="s">
        <v>969</v>
      </c>
    </row>
    <row r="28" spans="1:6" ht="15.75" x14ac:dyDescent="0.2">
      <c r="A28" s="25" t="s">
        <v>452</v>
      </c>
      <c r="B28" s="20"/>
      <c r="C28" s="28"/>
      <c r="D28" s="28"/>
      <c r="E28" s="28"/>
      <c r="F28" s="64"/>
    </row>
    <row r="29" spans="1:6" x14ac:dyDescent="0.2">
      <c r="A29" s="23"/>
      <c r="B29" s="19"/>
      <c r="C29" s="24"/>
      <c r="D29" s="24"/>
      <c r="E29" s="24"/>
      <c r="F29" s="139"/>
    </row>
    <row r="30" spans="1:6" x14ac:dyDescent="0.2">
      <c r="A30" s="17" t="s">
        <v>226</v>
      </c>
      <c r="B30" s="26"/>
      <c r="C30" s="26"/>
      <c r="D30" s="26"/>
      <c r="E30" s="26"/>
      <c r="F30" s="26"/>
    </row>
    <row r="31" spans="1:6" x14ac:dyDescent="0.2">
      <c r="A31" s="4" t="s">
        <v>227</v>
      </c>
      <c r="B31" s="4" t="s">
        <v>228</v>
      </c>
      <c r="C31" s="69"/>
      <c r="D31" s="69"/>
      <c r="E31" s="69"/>
      <c r="F31" s="69"/>
    </row>
    <row r="32" spans="1:6" x14ac:dyDescent="0.2">
      <c r="A32" s="4" t="s">
        <v>229</v>
      </c>
      <c r="B32" s="4" t="s">
        <v>182</v>
      </c>
      <c r="C32" s="4"/>
      <c r="D32" s="4"/>
      <c r="E32" s="4"/>
      <c r="F32" s="4"/>
    </row>
    <row r="33" spans="1:6" x14ac:dyDescent="0.2">
      <c r="A33" s="4" t="s">
        <v>231</v>
      </c>
      <c r="B33" s="4" t="s">
        <v>970</v>
      </c>
      <c r="C33" s="4"/>
      <c r="D33" s="4"/>
      <c r="E33" s="4"/>
      <c r="F33" s="4"/>
    </row>
    <row r="34" spans="1:6" x14ac:dyDescent="0.2">
      <c r="A34" s="4" t="s">
        <v>233</v>
      </c>
      <c r="B34" s="4" t="s">
        <v>391</v>
      </c>
      <c r="C34" s="4"/>
      <c r="D34" s="4"/>
      <c r="E34" s="4"/>
      <c r="F34" s="4"/>
    </row>
    <row r="35" spans="1:6" x14ac:dyDescent="0.2">
      <c r="A35" s="4" t="s">
        <v>236</v>
      </c>
      <c r="B35" s="4" t="s">
        <v>391</v>
      </c>
      <c r="C35" s="4"/>
      <c r="D35" s="4"/>
      <c r="E35" s="4"/>
      <c r="F35" s="4"/>
    </row>
    <row r="36" spans="1:6" x14ac:dyDescent="0.2">
      <c r="A36" s="23" t="s">
        <v>329</v>
      </c>
      <c r="B36" s="23" t="s">
        <v>391</v>
      </c>
      <c r="C36" s="149"/>
      <c r="D36" s="149"/>
      <c r="E36" s="149"/>
      <c r="F36" s="149"/>
    </row>
  </sheetData>
  <mergeCells count="4">
    <mergeCell ref="C25:E26"/>
    <mergeCell ref="A16:A21"/>
    <mergeCell ref="C9:F11"/>
    <mergeCell ref="C16:F21"/>
  </mergeCells>
  <printOptions horizontalCentered="1" verticalCentered="1"/>
  <pageMargins left="0.70866141732283472" right="0.70866141732283472" top="0.74803149606299213" bottom="0.74803149606299213" header="0.31496062992125984" footer="0.31496062992125984"/>
  <pageSetup paperSize="9" scale="49"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A020D-271D-4255-B303-129B6627DF66}">
  <sheetPr codeName="Sheet75">
    <tabColor theme="9" tint="0.79998168889431442"/>
    <pageSetUpPr fitToPage="1"/>
  </sheetPr>
  <dimension ref="A1:J26"/>
  <sheetViews>
    <sheetView zoomScaleNormal="100" workbookViewId="0">
      <selection activeCell="G27" sqref="G27"/>
    </sheetView>
  </sheetViews>
  <sheetFormatPr defaultColWidth="8.625" defaultRowHeight="14.25" x14ac:dyDescent="0.2"/>
  <cols>
    <col min="1" max="1" width="14.875" customWidth="1"/>
    <col min="2" max="2" width="12.625" customWidth="1"/>
    <col min="3" max="3" width="8.125" customWidth="1"/>
    <col min="4" max="4" width="13.625" customWidth="1"/>
    <col min="5" max="5" width="9" customWidth="1"/>
    <col min="6" max="6" width="19.875" bestFit="1" customWidth="1"/>
    <col min="7" max="7" width="50.5" customWidth="1"/>
  </cols>
  <sheetData>
    <row r="1" spans="1:10" x14ac:dyDescent="0.2">
      <c r="A1" s="330" t="s">
        <v>1559</v>
      </c>
      <c r="B1" s="330"/>
      <c r="C1" s="330"/>
      <c r="D1" s="330"/>
      <c r="E1" s="330"/>
      <c r="F1" s="330"/>
      <c r="G1" s="330"/>
      <c r="H1" s="34"/>
    </row>
    <row r="2" spans="1:10" x14ac:dyDescent="0.2">
      <c r="A2" s="54"/>
      <c r="B2" s="54"/>
      <c r="C2" s="54"/>
      <c r="D2" s="54"/>
      <c r="E2" s="54"/>
      <c r="F2" s="54"/>
      <c r="G2" s="54"/>
      <c r="H2" s="69"/>
    </row>
    <row r="3" spans="1:10" ht="14.1" customHeight="1" x14ac:dyDescent="0.2">
      <c r="A3" s="331" t="s">
        <v>679</v>
      </c>
      <c r="B3" s="331" t="s">
        <v>680</v>
      </c>
      <c r="C3" s="331" t="s">
        <v>74</v>
      </c>
      <c r="D3" s="331"/>
      <c r="E3" s="333" t="s">
        <v>75</v>
      </c>
      <c r="F3" s="331" t="s">
        <v>76</v>
      </c>
      <c r="G3" s="331" t="s">
        <v>681</v>
      </c>
      <c r="H3" s="69"/>
      <c r="I3" s="329" t="s">
        <v>1824</v>
      </c>
      <c r="J3" s="329"/>
    </row>
    <row r="4" spans="1:10" ht="24" x14ac:dyDescent="0.2">
      <c r="A4" s="332"/>
      <c r="B4" s="332"/>
      <c r="C4" s="136" t="s">
        <v>1101</v>
      </c>
      <c r="D4" s="136" t="s">
        <v>78</v>
      </c>
      <c r="E4" s="334"/>
      <c r="F4" s="332"/>
      <c r="G4" s="332"/>
      <c r="H4" s="69"/>
      <c r="I4" s="131" t="s">
        <v>1172</v>
      </c>
      <c r="J4" s="162" t="s">
        <v>1825</v>
      </c>
    </row>
    <row r="5" spans="1:10" x14ac:dyDescent="0.2">
      <c r="A5" s="151" t="s">
        <v>989</v>
      </c>
      <c r="B5" s="151" t="s">
        <v>496</v>
      </c>
      <c r="C5" s="128">
        <v>22.409545524023027</v>
      </c>
      <c r="D5" s="151" t="s">
        <v>81</v>
      </c>
      <c r="E5" s="128">
        <v>12.132476826705748</v>
      </c>
      <c r="F5" s="151" t="s">
        <v>683</v>
      </c>
      <c r="G5" s="151" t="s">
        <v>990</v>
      </c>
      <c r="H5" s="69"/>
      <c r="I5" s="301">
        <f>C5/'Eurasia 2021'!C5-1</f>
        <v>-0.46773895574554081</v>
      </c>
      <c r="J5" s="301">
        <f>E5/'Eurasia 2021'!E5-1</f>
        <v>-0.37828762631889834</v>
      </c>
    </row>
    <row r="6" spans="1:10" x14ac:dyDescent="0.2">
      <c r="A6" s="151"/>
      <c r="B6" s="162"/>
      <c r="C6" s="88"/>
      <c r="D6" s="162"/>
      <c r="E6" s="88"/>
      <c r="F6" s="162"/>
      <c r="G6" s="162"/>
      <c r="H6" s="69"/>
      <c r="I6" s="301"/>
      <c r="J6" s="301"/>
    </row>
    <row r="7" spans="1:10" ht="21" customHeight="1" x14ac:dyDescent="0.2">
      <c r="A7" s="151" t="s">
        <v>991</v>
      </c>
      <c r="B7" s="151" t="s">
        <v>496</v>
      </c>
      <c r="C7" s="128">
        <v>359.78769042477467</v>
      </c>
      <c r="D7" s="151" t="s">
        <v>89</v>
      </c>
      <c r="E7" s="128">
        <v>281.04445726722287</v>
      </c>
      <c r="F7" s="151" t="s">
        <v>683</v>
      </c>
      <c r="G7" s="151" t="s">
        <v>1500</v>
      </c>
      <c r="H7" s="69"/>
      <c r="I7" s="301">
        <f>C7/'Eurasia 2021'!C7-1</f>
        <v>-0.20486727768793478</v>
      </c>
      <c r="J7" s="301">
        <f>E7/'Eurasia 2021'!E7-1</f>
        <v>-9.6285305885150052E-2</v>
      </c>
    </row>
    <row r="8" spans="1:10" ht="21" customHeight="1" x14ac:dyDescent="0.2">
      <c r="A8" s="151"/>
      <c r="B8" s="162"/>
      <c r="C8" s="88"/>
      <c r="D8" s="162"/>
      <c r="E8" s="88"/>
      <c r="F8" s="162"/>
      <c r="G8" s="162"/>
      <c r="H8" s="69"/>
      <c r="I8" s="301"/>
      <c r="J8" s="301"/>
    </row>
    <row r="9" spans="1:10" ht="21" customHeight="1" x14ac:dyDescent="0.2">
      <c r="A9" s="335" t="s">
        <v>992</v>
      </c>
      <c r="B9" s="329" t="s">
        <v>105</v>
      </c>
      <c r="C9" s="86">
        <f>328015*0.0021735</f>
        <v>712.94060250000007</v>
      </c>
      <c r="D9" s="329" t="s">
        <v>81</v>
      </c>
      <c r="E9" s="86">
        <v>7242</v>
      </c>
      <c r="F9" s="158" t="s">
        <v>717</v>
      </c>
      <c r="G9" s="151" t="s">
        <v>993</v>
      </c>
      <c r="H9" s="69"/>
      <c r="I9" s="301">
        <f>C9/'Eurasia 2021'!C9-1</f>
        <v>0.39502328982898316</v>
      </c>
      <c r="J9" s="301">
        <f>E9/'Eurasia 2021'!E9-1</f>
        <v>-0.179283771532185</v>
      </c>
    </row>
    <row r="10" spans="1:10" ht="21" customHeight="1" x14ac:dyDescent="0.2">
      <c r="A10" s="335"/>
      <c r="B10" s="335"/>
      <c r="C10" s="128">
        <v>78.170560600000016</v>
      </c>
      <c r="D10" s="335"/>
      <c r="E10" s="128">
        <v>47.290115305505147</v>
      </c>
      <c r="F10" s="151" t="s">
        <v>1754</v>
      </c>
      <c r="G10" s="151" t="s">
        <v>1755</v>
      </c>
      <c r="H10" s="69"/>
      <c r="I10" s="301">
        <f>C10/'Eurasia 2021'!C10-1</f>
        <v>1.4911415085005375E-2</v>
      </c>
      <c r="J10" s="301">
        <f>E10/'Eurasia 2021'!E10-1</f>
        <v>1.306046057571475E-2</v>
      </c>
    </row>
    <row r="11" spans="1:10" x14ac:dyDescent="0.2">
      <c r="A11" s="335"/>
      <c r="B11" s="335"/>
      <c r="C11" s="128">
        <v>150</v>
      </c>
      <c r="D11" s="151" t="s">
        <v>89</v>
      </c>
      <c r="E11" s="128">
        <v>90</v>
      </c>
      <c r="F11" s="151" t="s">
        <v>67</v>
      </c>
      <c r="G11" s="151" t="s">
        <v>994</v>
      </c>
      <c r="H11" s="69"/>
      <c r="I11" s="301">
        <f>C11/'Eurasia 2021'!C11-1</f>
        <v>0.11111111111111116</v>
      </c>
      <c r="J11" s="301">
        <f>E11/'Eurasia 2021'!E11-1</f>
        <v>0</v>
      </c>
    </row>
    <row r="12" spans="1:10" x14ac:dyDescent="0.2">
      <c r="A12" s="151"/>
      <c r="B12" s="162"/>
      <c r="C12" s="88"/>
      <c r="D12" s="162"/>
      <c r="E12" s="88"/>
      <c r="F12" s="162"/>
      <c r="G12" s="162"/>
      <c r="H12" s="69"/>
      <c r="I12" s="301"/>
      <c r="J12" s="301"/>
    </row>
    <row r="13" spans="1:10" x14ac:dyDescent="0.2">
      <c r="A13" s="335" t="s">
        <v>995</v>
      </c>
      <c r="B13" s="151" t="s">
        <v>496</v>
      </c>
      <c r="C13" s="128">
        <v>0</v>
      </c>
      <c r="D13" s="151" t="s">
        <v>81</v>
      </c>
      <c r="E13" s="128">
        <v>0</v>
      </c>
      <c r="F13" s="151" t="s">
        <v>683</v>
      </c>
      <c r="G13" s="151" t="s">
        <v>996</v>
      </c>
      <c r="H13" s="69"/>
      <c r="I13" s="301">
        <f>C13/'Eurasia 2021'!C13-1</f>
        <v>-1</v>
      </c>
      <c r="J13" s="301">
        <f>E13/'Eurasia 2021'!E13-1</f>
        <v>-1</v>
      </c>
    </row>
    <row r="14" spans="1:10" x14ac:dyDescent="0.2">
      <c r="A14" s="335"/>
      <c r="B14" s="151"/>
      <c r="C14" s="128"/>
      <c r="D14" s="151"/>
      <c r="E14" s="128"/>
      <c r="F14" s="151"/>
      <c r="G14" s="151"/>
      <c r="H14" s="69"/>
      <c r="I14" s="301"/>
      <c r="J14" s="301"/>
    </row>
    <row r="15" spans="1:10" x14ac:dyDescent="0.2">
      <c r="A15" s="335"/>
      <c r="B15" s="335" t="s">
        <v>703</v>
      </c>
      <c r="C15" s="128">
        <v>396.80609123916582</v>
      </c>
      <c r="D15" s="335" t="s">
        <v>81</v>
      </c>
      <c r="E15" s="128">
        <v>3968.2041654834152</v>
      </c>
      <c r="F15" s="151" t="s">
        <v>1803</v>
      </c>
      <c r="G15" s="335" t="s">
        <v>1849</v>
      </c>
      <c r="H15" s="69"/>
      <c r="I15" s="301">
        <f>C15/'Eurasia 2021'!C15-1</f>
        <v>1.6976350854680495</v>
      </c>
      <c r="J15" s="301">
        <f>E15/'Eurasia 2021'!E15-1</f>
        <v>0.87032430485666845</v>
      </c>
    </row>
    <row r="16" spans="1:10" x14ac:dyDescent="0.2">
      <c r="A16" s="335"/>
      <c r="B16" s="335"/>
      <c r="C16" s="128">
        <v>2335.4103174027719</v>
      </c>
      <c r="D16" s="335"/>
      <c r="E16" s="128">
        <v>1303.3455615232231</v>
      </c>
      <c r="F16" s="151" t="s">
        <v>903</v>
      </c>
      <c r="G16" s="335"/>
      <c r="H16" s="69"/>
      <c r="I16" s="301">
        <f>C16/'Eurasia 2021'!C16-1</f>
        <v>1.0993668271632724</v>
      </c>
      <c r="J16" s="301">
        <f>E16/'Eurasia 2021'!E16-1</f>
        <v>0.62160089782591577</v>
      </c>
    </row>
    <row r="17" spans="1:10" x14ac:dyDescent="0.2">
      <c r="A17" s="335"/>
      <c r="B17" s="335"/>
      <c r="C17" s="128">
        <v>84.117387789303734</v>
      </c>
      <c r="D17" s="335"/>
      <c r="E17" s="128">
        <v>41.94295426548107</v>
      </c>
      <c r="F17" s="151" t="s">
        <v>683</v>
      </c>
      <c r="G17" s="335"/>
      <c r="H17" s="69"/>
      <c r="I17" s="301">
        <f>C17/'Eurasia 2021'!C17-1</f>
        <v>-0.17076461763178252</v>
      </c>
      <c r="J17" s="301">
        <f>E17/'Eurasia 2021'!E17-1</f>
        <v>-0.35821345898742252</v>
      </c>
    </row>
    <row r="18" spans="1:10" x14ac:dyDescent="0.2">
      <c r="A18" s="151"/>
      <c r="B18" s="129"/>
      <c r="C18" s="88"/>
      <c r="D18" s="162"/>
      <c r="E18" s="88"/>
      <c r="F18" s="129"/>
      <c r="G18" s="129"/>
      <c r="H18" s="69"/>
      <c r="I18" s="301"/>
      <c r="J18" s="301"/>
    </row>
    <row r="19" spans="1:10" x14ac:dyDescent="0.2">
      <c r="A19" s="151" t="s">
        <v>1756</v>
      </c>
      <c r="B19" s="151" t="s">
        <v>105</v>
      </c>
      <c r="C19" s="128">
        <v>71.192099999999996</v>
      </c>
      <c r="D19" s="151" t="s">
        <v>81</v>
      </c>
      <c r="E19" s="128">
        <v>758.41828637113485</v>
      </c>
      <c r="F19" s="158" t="s">
        <v>717</v>
      </c>
      <c r="G19" s="151" t="s">
        <v>1757</v>
      </c>
      <c r="H19" s="69"/>
      <c r="I19" s="301">
        <f>C19/'Eurasia 2021'!C19-1</f>
        <v>0.92745346249999994</v>
      </c>
      <c r="J19" s="301">
        <f>E19/'Eurasia 2021'!E19-1</f>
        <v>0.88769978606490141</v>
      </c>
    </row>
    <row r="20" spans="1:10" x14ac:dyDescent="0.2">
      <c r="A20" s="151"/>
      <c r="B20" s="162"/>
      <c r="C20" s="88"/>
      <c r="D20" s="162"/>
      <c r="E20" s="88"/>
      <c r="F20" s="162"/>
      <c r="G20" s="151"/>
      <c r="H20" s="69"/>
      <c r="I20" s="301"/>
      <c r="J20" s="301"/>
    </row>
    <row r="21" spans="1:10" x14ac:dyDescent="0.2">
      <c r="A21" s="158"/>
      <c r="B21" s="158"/>
      <c r="C21" s="86"/>
      <c r="D21" s="86"/>
      <c r="E21" s="86">
        <f>E15+E9+E19</f>
        <v>11968.62245185455</v>
      </c>
      <c r="F21" s="161" t="s">
        <v>1850</v>
      </c>
      <c r="G21" s="138" t="s">
        <v>998</v>
      </c>
      <c r="H21" s="34"/>
      <c r="I21" s="302"/>
      <c r="J21" s="302">
        <f>E21/'Eurasia 2021'!E21-1</f>
        <v>5.4742557274997328E-2</v>
      </c>
    </row>
    <row r="22" spans="1:10" x14ac:dyDescent="0.2">
      <c r="A22" s="151" t="s">
        <v>504</v>
      </c>
      <c r="B22" s="151" t="s">
        <v>135</v>
      </c>
      <c r="C22" s="128">
        <f>SUM(C5:C20)</f>
        <v>4210.8342954800391</v>
      </c>
      <c r="D22" s="128"/>
      <c r="E22" s="128">
        <f>E16+E11+E10</f>
        <v>1440.6356768287283</v>
      </c>
      <c r="F22" s="152" t="s">
        <v>136</v>
      </c>
      <c r="G22" s="137" t="s">
        <v>710</v>
      </c>
      <c r="H22" s="34"/>
      <c r="I22" s="303">
        <f>C22/'Eurasia 2021'!C22-1</f>
        <v>0.53793276519800459</v>
      </c>
      <c r="J22" s="303">
        <f>E22/'Eurasia 2021'!E22-1</f>
        <v>0.53190589204893257</v>
      </c>
    </row>
    <row r="23" spans="1:10" x14ac:dyDescent="0.2">
      <c r="A23" s="162"/>
      <c r="B23" s="162"/>
      <c r="C23" s="88"/>
      <c r="D23" s="88"/>
      <c r="E23" s="88">
        <f>E5+E7+E13+E17</f>
        <v>335.11988835940969</v>
      </c>
      <c r="F23" s="153" t="s">
        <v>138</v>
      </c>
      <c r="G23" s="154" t="s">
        <v>999</v>
      </c>
      <c r="H23" s="34"/>
      <c r="I23" s="304"/>
      <c r="J23" s="304">
        <f>E23/'Eurasia 2021'!E23-1</f>
        <v>-0.4154097997264542</v>
      </c>
    </row>
    <row r="24" spans="1:10" x14ac:dyDescent="0.2">
      <c r="A24" s="352" t="s">
        <v>140</v>
      </c>
      <c r="B24" s="352"/>
      <c r="C24" s="352"/>
      <c r="D24" s="352"/>
      <c r="E24" s="352"/>
      <c r="F24" s="352"/>
      <c r="G24" s="352"/>
      <c r="H24" s="34"/>
    </row>
    <row r="25" spans="1:10" x14ac:dyDescent="0.2">
      <c r="D25" s="267"/>
    </row>
    <row r="26" spans="1:10" x14ac:dyDescent="0.2">
      <c r="C26" s="128"/>
      <c r="D26" s="267"/>
    </row>
  </sheetData>
  <mergeCells count="16">
    <mergeCell ref="I3:J3"/>
    <mergeCell ref="A24:G24"/>
    <mergeCell ref="A1:G1"/>
    <mergeCell ref="A3:A4"/>
    <mergeCell ref="B3:B4"/>
    <mergeCell ref="C3:D3"/>
    <mergeCell ref="E3:E4"/>
    <mergeCell ref="F3:F4"/>
    <mergeCell ref="G3:G4"/>
    <mergeCell ref="A9:A11"/>
    <mergeCell ref="B9:B11"/>
    <mergeCell ref="D9:D10"/>
    <mergeCell ref="A13:A17"/>
    <mergeCell ref="B15:B17"/>
    <mergeCell ref="D15:D17"/>
    <mergeCell ref="G15:G17"/>
  </mergeCells>
  <conditionalFormatting sqref="I5:J23">
    <cfRule type="cellIs" dxfId="11" priority="1" operator="lessThan">
      <formula>0</formula>
    </cfRule>
    <cfRule type="cellIs" dxfId="10" priority="2" operator="greaterThan">
      <formula>0</formula>
    </cfRule>
  </conditionalFormatting>
  <printOptions horizontalCentered="1" verticalCentered="1"/>
  <pageMargins left="0.23622047244094491" right="0.23622047244094491" top="0.74803149606299213" bottom="0.74803149606299213" header="0.31496062992125984" footer="0.31496062992125984"/>
  <pageSetup paperSize="9" scale="91"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718A2-76FF-4DAC-8246-8392AB97732A}">
  <sheetPr codeName="Sheet10">
    <tabColor theme="9" tint="0.79998168889431442"/>
    <pageSetUpPr fitToPage="1"/>
  </sheetPr>
  <dimension ref="A1:H24"/>
  <sheetViews>
    <sheetView zoomScaleNormal="100" workbookViewId="0">
      <selection activeCell="F9" sqref="F9"/>
    </sheetView>
  </sheetViews>
  <sheetFormatPr defaultColWidth="8.625" defaultRowHeight="14.25" x14ac:dyDescent="0.2"/>
  <cols>
    <col min="1" max="1" width="14.875" style="196" customWidth="1"/>
    <col min="2" max="2" width="12.625" style="196" customWidth="1"/>
    <col min="3" max="3" width="7.125" style="196" customWidth="1"/>
    <col min="4" max="4" width="13.625" style="196" customWidth="1"/>
    <col min="5" max="5" width="9" style="196" customWidth="1"/>
    <col min="6" max="6" width="19.875" style="196" bestFit="1" customWidth="1"/>
    <col min="7" max="7" width="50.5" style="196" customWidth="1"/>
    <col min="8" max="16384" width="8.625" style="196"/>
  </cols>
  <sheetData>
    <row r="1" spans="1:8" x14ac:dyDescent="0.2">
      <c r="A1" s="353" t="s">
        <v>1558</v>
      </c>
      <c r="B1" s="353"/>
      <c r="C1" s="353"/>
      <c r="D1" s="353"/>
      <c r="E1" s="353"/>
      <c r="F1" s="353"/>
      <c r="G1" s="353"/>
      <c r="H1" s="199"/>
    </row>
    <row r="2" spans="1:8" x14ac:dyDescent="0.2">
      <c r="A2" s="295" t="s">
        <v>1802</v>
      </c>
      <c r="B2" s="216"/>
      <c r="C2" s="216"/>
      <c r="D2" s="216"/>
      <c r="E2" s="216"/>
      <c r="F2" s="216"/>
      <c r="G2" s="216"/>
      <c r="H2" s="2"/>
    </row>
    <row r="3" spans="1:8" ht="14.1" customHeight="1" x14ac:dyDescent="0.2">
      <c r="A3" s="337" t="s">
        <v>1238</v>
      </c>
      <c r="B3" s="331" t="s">
        <v>1239</v>
      </c>
      <c r="C3" s="331" t="s">
        <v>74</v>
      </c>
      <c r="D3" s="331"/>
      <c r="E3" s="333" t="s">
        <v>75</v>
      </c>
      <c r="F3" s="331" t="s">
        <v>1826</v>
      </c>
      <c r="G3" s="331" t="s">
        <v>1240</v>
      </c>
      <c r="H3" s="2"/>
    </row>
    <row r="4" spans="1:8" ht="24" x14ac:dyDescent="0.2">
      <c r="A4" s="338"/>
      <c r="B4" s="332"/>
      <c r="C4" s="136" t="s">
        <v>1234</v>
      </c>
      <c r="D4" s="136" t="s">
        <v>78</v>
      </c>
      <c r="E4" s="334"/>
      <c r="F4" s="332"/>
      <c r="G4" s="332"/>
      <c r="H4" s="2"/>
    </row>
    <row r="5" spans="1:8" x14ac:dyDescent="0.2">
      <c r="A5" s="152" t="s">
        <v>989</v>
      </c>
      <c r="B5" s="151" t="s">
        <v>496</v>
      </c>
      <c r="C5" s="128">
        <v>42.102546797149493</v>
      </c>
      <c r="D5" s="151" t="s">
        <v>81</v>
      </c>
      <c r="E5" s="128">
        <v>19.514613735078925</v>
      </c>
      <c r="F5" s="151" t="s">
        <v>683</v>
      </c>
      <c r="G5" s="151" t="s">
        <v>990</v>
      </c>
      <c r="H5" s="2"/>
    </row>
    <row r="6" spans="1:8" x14ac:dyDescent="0.2">
      <c r="A6" s="152"/>
      <c r="B6" s="162"/>
      <c r="C6" s="88"/>
      <c r="D6" s="162"/>
      <c r="E6" s="88"/>
      <c r="F6" s="162"/>
      <c r="G6" s="162"/>
      <c r="H6" s="2"/>
    </row>
    <row r="7" spans="1:8" ht="21" customHeight="1" x14ac:dyDescent="0.2">
      <c r="A7" s="152" t="s">
        <v>991</v>
      </c>
      <c r="B7" s="151" t="s">
        <v>496</v>
      </c>
      <c r="C7" s="128">
        <v>452.48759147855696</v>
      </c>
      <c r="D7" s="151" t="s">
        <v>89</v>
      </c>
      <c r="E7" s="128">
        <v>310.98803538045149</v>
      </c>
      <c r="F7" s="151" t="s">
        <v>683</v>
      </c>
      <c r="G7" s="151" t="s">
        <v>1500</v>
      </c>
      <c r="H7" s="2"/>
    </row>
    <row r="8" spans="1:8" ht="21" customHeight="1" x14ac:dyDescent="0.2">
      <c r="A8" s="152"/>
      <c r="B8" s="162"/>
      <c r="C8" s="88"/>
      <c r="D8" s="162"/>
      <c r="E8" s="88"/>
      <c r="F8" s="162"/>
      <c r="G8" s="162"/>
      <c r="H8" s="2"/>
    </row>
    <row r="9" spans="1:8" x14ac:dyDescent="0.2">
      <c r="A9" s="326" t="s">
        <v>992</v>
      </c>
      <c r="B9" s="335" t="s">
        <v>105</v>
      </c>
      <c r="C9" s="128">
        <v>511.05999999999995</v>
      </c>
      <c r="D9" s="335" t="s">
        <v>81</v>
      </c>
      <c r="E9" s="128">
        <v>8824</v>
      </c>
      <c r="F9" s="151" t="s">
        <v>717</v>
      </c>
      <c r="G9" s="151" t="s">
        <v>993</v>
      </c>
      <c r="H9" s="2"/>
    </row>
    <row r="10" spans="1:8" x14ac:dyDescent="0.2">
      <c r="A10" s="326"/>
      <c r="B10" s="335"/>
      <c r="C10" s="128">
        <v>77.022052800000012</v>
      </c>
      <c r="D10" s="335"/>
      <c r="E10" s="128">
        <v>46.680447165641546</v>
      </c>
      <c r="F10" s="151" t="s">
        <v>1754</v>
      </c>
      <c r="G10" s="151" t="s">
        <v>1755</v>
      </c>
      <c r="H10" s="2"/>
    </row>
    <row r="11" spans="1:8" x14ac:dyDescent="0.2">
      <c r="A11" s="326"/>
      <c r="B11" s="335"/>
      <c r="C11" s="128">
        <v>135</v>
      </c>
      <c r="D11" s="151" t="s">
        <v>81</v>
      </c>
      <c r="E11" s="128">
        <v>90</v>
      </c>
      <c r="F11" s="151" t="s">
        <v>67</v>
      </c>
      <c r="G11" s="151" t="s">
        <v>994</v>
      </c>
      <c r="H11" s="2"/>
    </row>
    <row r="12" spans="1:8" x14ac:dyDescent="0.2">
      <c r="A12" s="152"/>
      <c r="B12" s="162"/>
      <c r="C12" s="88"/>
      <c r="D12" s="162"/>
      <c r="E12" s="88"/>
      <c r="F12" s="162"/>
      <c r="G12" s="162" t="s">
        <v>996</v>
      </c>
      <c r="H12" s="2"/>
    </row>
    <row r="13" spans="1:8" x14ac:dyDescent="0.2">
      <c r="A13" s="326" t="s">
        <v>995</v>
      </c>
      <c r="B13" s="151" t="s">
        <v>496</v>
      </c>
      <c r="C13" s="128">
        <v>122.40599999999999</v>
      </c>
      <c r="D13" s="151" t="s">
        <v>89</v>
      </c>
      <c r="E13" s="128">
        <v>177.39999999999998</v>
      </c>
      <c r="F13" s="151" t="s">
        <v>683</v>
      </c>
      <c r="G13" s="151"/>
      <c r="H13" s="2"/>
    </row>
    <row r="14" spans="1:8" x14ac:dyDescent="0.2">
      <c r="A14" s="326"/>
      <c r="B14" s="151"/>
      <c r="C14" s="128"/>
      <c r="D14" s="151"/>
      <c r="E14" s="128"/>
      <c r="F14" s="151"/>
      <c r="G14" s="151"/>
      <c r="H14" s="2"/>
    </row>
    <row r="15" spans="1:8" x14ac:dyDescent="0.2">
      <c r="A15" s="326"/>
      <c r="B15" s="335" t="s">
        <v>703</v>
      </c>
      <c r="C15" s="128">
        <v>147.09405782002517</v>
      </c>
      <c r="D15" s="335" t="s">
        <v>81</v>
      </c>
      <c r="E15" s="128">
        <v>2121.6663629827112</v>
      </c>
      <c r="F15" s="151" t="s">
        <v>1803</v>
      </c>
      <c r="G15" s="335" t="s">
        <v>997</v>
      </c>
      <c r="H15" s="2"/>
    </row>
    <row r="16" spans="1:8" x14ac:dyDescent="0.2">
      <c r="A16" s="326"/>
      <c r="B16" s="335"/>
      <c r="C16" s="128">
        <v>1112.4355625636176</v>
      </c>
      <c r="D16" s="335"/>
      <c r="E16" s="128">
        <v>803.74003447495716</v>
      </c>
      <c r="F16" s="151" t="s">
        <v>903</v>
      </c>
      <c r="G16" s="335"/>
      <c r="H16" s="2"/>
    </row>
    <row r="17" spans="1:8" x14ac:dyDescent="0.2">
      <c r="A17" s="326"/>
      <c r="B17" s="335"/>
      <c r="C17" s="128">
        <v>101.43969924326247</v>
      </c>
      <c r="D17" s="335"/>
      <c r="E17" s="128">
        <v>65.353433868067185</v>
      </c>
      <c r="F17" s="151" t="s">
        <v>683</v>
      </c>
      <c r="G17" s="335"/>
      <c r="H17" s="2"/>
    </row>
    <row r="18" spans="1:8" x14ac:dyDescent="0.2">
      <c r="A18" s="326"/>
      <c r="B18" s="336"/>
      <c r="C18" s="88"/>
      <c r="D18" s="162"/>
      <c r="E18" s="88"/>
      <c r="F18" s="129"/>
      <c r="G18" s="129"/>
      <c r="H18" s="2"/>
    </row>
    <row r="19" spans="1:8" x14ac:dyDescent="0.2">
      <c r="A19" s="152" t="s">
        <v>1756</v>
      </c>
      <c r="B19" s="151" t="s">
        <v>105</v>
      </c>
      <c r="C19" s="128">
        <v>36.935833411853388</v>
      </c>
      <c r="D19" s="151" t="s">
        <v>81</v>
      </c>
      <c r="E19" s="128">
        <v>401.76848668936572</v>
      </c>
      <c r="F19" s="151" t="s">
        <v>717</v>
      </c>
      <c r="G19" s="151" t="s">
        <v>1757</v>
      </c>
      <c r="H19" s="2"/>
    </row>
    <row r="20" spans="1:8" x14ac:dyDescent="0.2">
      <c r="A20" s="151"/>
      <c r="B20" s="162"/>
      <c r="C20" s="88"/>
      <c r="D20" s="162"/>
      <c r="E20" s="88"/>
      <c r="F20" s="162"/>
      <c r="G20" s="151"/>
      <c r="H20" s="2"/>
    </row>
    <row r="21" spans="1:8" x14ac:dyDescent="0.2">
      <c r="A21" s="161"/>
      <c r="B21" s="158"/>
      <c r="C21" s="86"/>
      <c r="D21" s="86"/>
      <c r="E21" s="86">
        <v>11347.434849672076</v>
      </c>
      <c r="F21" s="161" t="s">
        <v>133</v>
      </c>
      <c r="G21" s="158" t="s">
        <v>1758</v>
      </c>
      <c r="H21" s="199"/>
    </row>
    <row r="22" spans="1:8" x14ac:dyDescent="0.2">
      <c r="A22" s="152" t="s">
        <v>1501</v>
      </c>
      <c r="B22" s="151" t="s">
        <v>135</v>
      </c>
      <c r="C22" s="128">
        <v>2737.9833441144651</v>
      </c>
      <c r="D22" s="128"/>
      <c r="E22" s="128">
        <v>940.42048164059872</v>
      </c>
      <c r="F22" s="152" t="s">
        <v>136</v>
      </c>
      <c r="G22" s="151" t="s">
        <v>710</v>
      </c>
      <c r="H22" s="199"/>
    </row>
    <row r="23" spans="1:8" x14ac:dyDescent="0.2">
      <c r="A23" s="153"/>
      <c r="B23" s="162"/>
      <c r="C23" s="88"/>
      <c r="D23" s="88"/>
      <c r="E23" s="88">
        <v>573.25608298359759</v>
      </c>
      <c r="F23" s="153" t="s">
        <v>138</v>
      </c>
      <c r="G23" s="162" t="s">
        <v>999</v>
      </c>
      <c r="H23" s="199"/>
    </row>
    <row r="24" spans="1:8" x14ac:dyDescent="0.2">
      <c r="A24" s="352" t="s">
        <v>936</v>
      </c>
      <c r="B24" s="352"/>
      <c r="C24" s="352"/>
      <c r="D24" s="352"/>
      <c r="E24" s="352"/>
      <c r="F24" s="352"/>
      <c r="G24" s="352"/>
      <c r="H24" s="199"/>
    </row>
  </sheetData>
  <mergeCells count="15">
    <mergeCell ref="B15:B18"/>
    <mergeCell ref="D15:D17"/>
    <mergeCell ref="G15:G17"/>
    <mergeCell ref="A24:G24"/>
    <mergeCell ref="F3:F4"/>
    <mergeCell ref="G3:G4"/>
    <mergeCell ref="A9:A11"/>
    <mergeCell ref="D9:D10"/>
    <mergeCell ref="B9:B11"/>
    <mergeCell ref="A13:A18"/>
    <mergeCell ref="A1:G1"/>
    <mergeCell ref="A3:A4"/>
    <mergeCell ref="B3:B4"/>
    <mergeCell ref="C3:D3"/>
    <mergeCell ref="E3:E4"/>
  </mergeCells>
  <printOptions horizontalCentered="1" verticalCentered="1"/>
  <pageMargins left="0.23622047244094491" right="0.23622047244094491" top="0.74803149606299213" bottom="0.74803149606299213" header="0.31496062992125984" footer="0.31496062992125984"/>
  <pageSetup paperSize="9" scale="91" orientation="landscape"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477C5-D996-4AFF-B77D-C7DE054189E7}">
  <sheetPr codeName="Sheet76"/>
  <dimension ref="A1:E15"/>
  <sheetViews>
    <sheetView zoomScaleNormal="100" workbookViewId="0">
      <selection activeCell="E20" sqref="E20"/>
    </sheetView>
  </sheetViews>
  <sheetFormatPr defaultColWidth="8.625" defaultRowHeight="14.25" x14ac:dyDescent="0.2"/>
  <cols>
    <col min="1" max="1" width="14.125" style="196" customWidth="1"/>
    <col min="2" max="2" width="20.5" style="196" customWidth="1"/>
    <col min="3" max="3" width="12.375" style="196" customWidth="1"/>
    <col min="4" max="4" width="15.125" style="196" customWidth="1"/>
    <col min="5" max="5" width="25.5" style="196" customWidth="1"/>
    <col min="6" max="16384" width="8.625" style="196"/>
  </cols>
  <sheetData>
    <row r="1" spans="1:5" x14ac:dyDescent="0.2">
      <c r="A1" s="3" t="s">
        <v>1556</v>
      </c>
      <c r="B1" s="199"/>
      <c r="C1" s="199"/>
      <c r="D1" s="199"/>
      <c r="E1" s="199"/>
    </row>
    <row r="2" spans="1:5" x14ac:dyDescent="0.2">
      <c r="A2" s="199"/>
      <c r="B2" s="199"/>
      <c r="C2" s="199"/>
      <c r="D2" s="199"/>
      <c r="E2" s="199"/>
    </row>
    <row r="3" spans="1:5" ht="14.1" customHeight="1" x14ac:dyDescent="0.2">
      <c r="A3" s="337" t="s">
        <v>507</v>
      </c>
      <c r="B3" s="135" t="s">
        <v>142</v>
      </c>
      <c r="C3" s="331" t="s">
        <v>143</v>
      </c>
      <c r="D3" s="331" t="s">
        <v>144</v>
      </c>
      <c r="E3" s="331" t="s">
        <v>145</v>
      </c>
    </row>
    <row r="4" spans="1:5" ht="38.25" x14ac:dyDescent="0.2">
      <c r="A4" s="338"/>
      <c r="B4" s="151" t="s">
        <v>714</v>
      </c>
      <c r="C4" s="340"/>
      <c r="D4" s="332"/>
      <c r="E4" s="332"/>
    </row>
    <row r="5" spans="1:5" x14ac:dyDescent="0.2">
      <c r="A5" s="341" t="s">
        <v>1000</v>
      </c>
      <c r="B5" s="158" t="s">
        <v>1502</v>
      </c>
      <c r="C5" s="86">
        <v>55</v>
      </c>
      <c r="D5" s="158" t="s">
        <v>514</v>
      </c>
      <c r="E5" s="329" t="s">
        <v>1001</v>
      </c>
    </row>
    <row r="6" spans="1:5" x14ac:dyDescent="0.2">
      <c r="A6" s="326"/>
      <c r="B6" s="151" t="s">
        <v>1002</v>
      </c>
      <c r="C6" s="128">
        <v>8</v>
      </c>
      <c r="D6" s="151" t="s">
        <v>149</v>
      </c>
      <c r="E6" s="335"/>
    </row>
    <row r="7" spans="1:5" ht="7.5" customHeight="1" x14ac:dyDescent="0.2">
      <c r="A7" s="152"/>
      <c r="B7" s="162"/>
      <c r="C7" s="88"/>
      <c r="D7" s="162"/>
      <c r="E7" s="162"/>
    </row>
    <row r="8" spans="1:5" x14ac:dyDescent="0.2">
      <c r="A8" s="326" t="s">
        <v>1003</v>
      </c>
      <c r="B8" s="151" t="s">
        <v>1503</v>
      </c>
      <c r="C8" s="128">
        <v>357</v>
      </c>
      <c r="D8" s="151" t="s">
        <v>514</v>
      </c>
      <c r="E8" s="335" t="s">
        <v>1892</v>
      </c>
    </row>
    <row r="9" spans="1:5" x14ac:dyDescent="0.2">
      <c r="A9" s="326"/>
      <c r="B9" s="151" t="s">
        <v>1504</v>
      </c>
      <c r="C9" s="128">
        <v>40</v>
      </c>
      <c r="D9" s="151" t="s">
        <v>149</v>
      </c>
      <c r="E9" s="335"/>
    </row>
    <row r="10" spans="1:5" ht="7.5" customHeight="1" x14ac:dyDescent="0.2">
      <c r="A10" s="152"/>
      <c r="B10" s="162"/>
      <c r="C10" s="88"/>
      <c r="D10" s="162"/>
      <c r="E10" s="162"/>
    </row>
    <row r="11" spans="1:5" ht="36" x14ac:dyDescent="0.2">
      <c r="A11" s="326" t="s">
        <v>1005</v>
      </c>
      <c r="B11" s="151" t="s">
        <v>1505</v>
      </c>
      <c r="C11" s="128">
        <v>6264</v>
      </c>
      <c r="D11" s="151" t="s">
        <v>514</v>
      </c>
      <c r="E11" s="335" t="s">
        <v>1006</v>
      </c>
    </row>
    <row r="12" spans="1:5" x14ac:dyDescent="0.2">
      <c r="A12" s="326"/>
      <c r="B12" s="151" t="s">
        <v>1506</v>
      </c>
      <c r="C12" s="128">
        <v>765</v>
      </c>
      <c r="D12" s="151" t="s">
        <v>149</v>
      </c>
      <c r="E12" s="335"/>
    </row>
    <row r="13" spans="1:5" x14ac:dyDescent="0.2">
      <c r="A13" s="153"/>
      <c r="B13" s="162"/>
      <c r="C13" s="88"/>
      <c r="D13" s="162"/>
      <c r="E13" s="162"/>
    </row>
    <row r="14" spans="1:5" x14ac:dyDescent="0.2">
      <c r="A14" s="179" t="s">
        <v>170</v>
      </c>
      <c r="B14" s="34"/>
      <c r="C14" s="34"/>
      <c r="D14" s="34"/>
      <c r="E14" s="219"/>
    </row>
    <row r="15" spans="1:5" x14ac:dyDescent="0.2">
      <c r="A15" s="354" t="s">
        <v>1804</v>
      </c>
      <c r="B15" s="354"/>
      <c r="C15" s="354"/>
      <c r="D15" s="354"/>
      <c r="E15" s="199"/>
    </row>
  </sheetData>
  <mergeCells count="11">
    <mergeCell ref="A3:A4"/>
    <mergeCell ref="C3:C4"/>
    <mergeCell ref="D3:D4"/>
    <mergeCell ref="E3:E4"/>
    <mergeCell ref="A5:A6"/>
    <mergeCell ref="E5:E6"/>
    <mergeCell ref="A15:D15"/>
    <mergeCell ref="A8:A9"/>
    <mergeCell ref="E8:E9"/>
    <mergeCell ref="A11:A12"/>
    <mergeCell ref="E11:E12"/>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43A74-CC0F-4734-B0FB-21674DDA8463}">
  <sheetPr codeName="Sheet11"/>
  <dimension ref="A1:E14"/>
  <sheetViews>
    <sheetView zoomScaleNormal="100" workbookViewId="0">
      <selection activeCell="H21" sqref="H21"/>
    </sheetView>
  </sheetViews>
  <sheetFormatPr defaultColWidth="8.625" defaultRowHeight="14.25" x14ac:dyDescent="0.2"/>
  <cols>
    <col min="1" max="1" width="18.625" style="34" customWidth="1"/>
    <col min="2" max="2" width="21.875" style="34" customWidth="1"/>
    <col min="3" max="3" width="13.5" style="34" customWidth="1"/>
    <col min="4" max="4" width="18.125" style="34" customWidth="1"/>
    <col min="5" max="5" width="25.5" style="34" customWidth="1"/>
    <col min="6" max="16384" width="8.625" style="34"/>
  </cols>
  <sheetData>
    <row r="1" spans="1:5" x14ac:dyDescent="0.2">
      <c r="A1" s="113" t="s">
        <v>1557</v>
      </c>
    </row>
    <row r="3" spans="1:5" ht="14.1" customHeight="1" x14ac:dyDescent="0.2">
      <c r="A3" s="331" t="s">
        <v>507</v>
      </c>
      <c r="B3" s="135" t="s">
        <v>142</v>
      </c>
      <c r="C3" s="331" t="s">
        <v>143</v>
      </c>
      <c r="D3" s="331" t="s">
        <v>144</v>
      </c>
      <c r="E3" s="331" t="s">
        <v>145</v>
      </c>
    </row>
    <row r="4" spans="1:5" ht="38.25" x14ac:dyDescent="0.2">
      <c r="A4" s="332"/>
      <c r="B4" s="151" t="s">
        <v>714</v>
      </c>
      <c r="C4" s="340"/>
      <c r="D4" s="332"/>
      <c r="E4" s="332"/>
    </row>
    <row r="5" spans="1:5" x14ac:dyDescent="0.2">
      <c r="A5" s="329" t="s">
        <v>1000</v>
      </c>
      <c r="B5" s="158" t="s">
        <v>1055</v>
      </c>
      <c r="C5" s="86">
        <v>50</v>
      </c>
      <c r="D5" s="158" t="s">
        <v>514</v>
      </c>
      <c r="E5" s="329" t="s">
        <v>1001</v>
      </c>
    </row>
    <row r="6" spans="1:5" x14ac:dyDescent="0.2">
      <c r="A6" s="335"/>
      <c r="B6" s="151" t="s">
        <v>1002</v>
      </c>
      <c r="C6" s="128">
        <v>7</v>
      </c>
      <c r="D6" s="151" t="s">
        <v>149</v>
      </c>
      <c r="E6" s="335"/>
    </row>
    <row r="7" spans="1:5" ht="7.5" customHeight="1" x14ac:dyDescent="0.2">
      <c r="A7" s="151"/>
      <c r="B7" s="162"/>
      <c r="C7" s="88"/>
      <c r="D7" s="162"/>
      <c r="E7" s="162"/>
    </row>
    <row r="8" spans="1:5" x14ac:dyDescent="0.2">
      <c r="A8" s="335" t="s">
        <v>1003</v>
      </c>
      <c r="B8" s="151" t="s">
        <v>1056</v>
      </c>
      <c r="C8" s="128">
        <v>358</v>
      </c>
      <c r="D8" s="151" t="s">
        <v>514</v>
      </c>
      <c r="E8" s="329" t="s">
        <v>1004</v>
      </c>
    </row>
    <row r="9" spans="1:5" x14ac:dyDescent="0.2">
      <c r="A9" s="335"/>
      <c r="B9" s="151" t="s">
        <v>1054</v>
      </c>
      <c r="C9" s="128">
        <v>40</v>
      </c>
      <c r="D9" s="151" t="s">
        <v>149</v>
      </c>
      <c r="E9" s="335"/>
    </row>
    <row r="10" spans="1:5" ht="7.5" customHeight="1" x14ac:dyDescent="0.2">
      <c r="A10" s="151"/>
      <c r="B10" s="162"/>
      <c r="C10" s="88"/>
      <c r="D10" s="162"/>
      <c r="E10" s="162"/>
    </row>
    <row r="11" spans="1:5" ht="36" x14ac:dyDescent="0.2">
      <c r="A11" s="335" t="s">
        <v>1005</v>
      </c>
      <c r="B11" s="151" t="s">
        <v>1057</v>
      </c>
      <c r="C11" s="128">
        <v>5925</v>
      </c>
      <c r="D11" s="151" t="s">
        <v>514</v>
      </c>
      <c r="E11" s="335" t="s">
        <v>1006</v>
      </c>
    </row>
    <row r="12" spans="1:5" x14ac:dyDescent="0.2">
      <c r="A12" s="336"/>
      <c r="B12" s="162" t="s">
        <v>1058</v>
      </c>
      <c r="C12" s="88">
        <v>725</v>
      </c>
      <c r="D12" s="162" t="s">
        <v>149</v>
      </c>
      <c r="E12" s="336"/>
    </row>
    <row r="13" spans="1:5" x14ac:dyDescent="0.2">
      <c r="A13" s="179" t="s">
        <v>170</v>
      </c>
    </row>
    <row r="14" spans="1:5" x14ac:dyDescent="0.2">
      <c r="A14" s="354" t="s">
        <v>171</v>
      </c>
      <c r="B14" s="354"/>
      <c r="C14" s="354"/>
      <c r="D14" s="354"/>
    </row>
  </sheetData>
  <mergeCells count="11">
    <mergeCell ref="A14:D14"/>
    <mergeCell ref="A11:A12"/>
    <mergeCell ref="E11:E12"/>
    <mergeCell ref="A3:A4"/>
    <mergeCell ref="C3:C4"/>
    <mergeCell ref="E3:E4"/>
    <mergeCell ref="A5:A6"/>
    <mergeCell ref="E5:E6"/>
    <mergeCell ref="A8:A9"/>
    <mergeCell ref="E8:E9"/>
    <mergeCell ref="D3:D4"/>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D1B5C-5CDC-4636-A39F-41ECB810DE30}">
  <sheetPr codeName="Sheet77">
    <pageSetUpPr fitToPage="1"/>
  </sheetPr>
  <dimension ref="A1:I36"/>
  <sheetViews>
    <sheetView zoomScaleNormal="100" workbookViewId="0">
      <selection activeCell="C28" sqref="C28"/>
    </sheetView>
  </sheetViews>
  <sheetFormatPr defaultColWidth="9" defaultRowHeight="12.75" x14ac:dyDescent="0.2"/>
  <cols>
    <col min="1" max="1" width="24" style="211" customWidth="1"/>
    <col min="2" max="6" width="18" style="211" customWidth="1"/>
    <col min="7" max="7" width="9" style="211"/>
    <col min="8" max="16384" width="9" style="1"/>
  </cols>
  <sheetData>
    <row r="1" spans="1:9" ht="14.25" x14ac:dyDescent="0.2">
      <c r="A1" s="16" t="s">
        <v>172</v>
      </c>
      <c r="B1" s="17" t="s">
        <v>15</v>
      </c>
      <c r="C1" s="17"/>
      <c r="D1" s="16" t="s">
        <v>173</v>
      </c>
      <c r="E1" s="32" t="s">
        <v>1000</v>
      </c>
      <c r="F1" s="17"/>
      <c r="G1" s="199"/>
    </row>
    <row r="2" spans="1:9" ht="14.25" x14ac:dyDescent="0.2">
      <c r="A2" s="4"/>
      <c r="B2" s="4"/>
      <c r="C2" s="4"/>
      <c r="D2" s="4"/>
      <c r="E2" s="4"/>
      <c r="F2" s="4"/>
      <c r="G2" s="199"/>
    </row>
    <row r="3" spans="1:9" ht="15.75" x14ac:dyDescent="0.2">
      <c r="A3" s="3" t="s">
        <v>174</v>
      </c>
      <c r="B3" s="5"/>
      <c r="C3" s="5"/>
      <c r="D3" s="5"/>
      <c r="E3" s="5"/>
      <c r="F3" s="5"/>
      <c r="G3" s="199"/>
    </row>
    <row r="4" spans="1:9" ht="14.25" x14ac:dyDescent="0.2">
      <c r="A4" s="18" t="s">
        <v>206</v>
      </c>
      <c r="B4" s="19" t="s">
        <v>176</v>
      </c>
      <c r="C4" s="19" t="s">
        <v>177</v>
      </c>
      <c r="D4" s="19" t="s">
        <v>67</v>
      </c>
      <c r="E4" s="19" t="s">
        <v>178</v>
      </c>
      <c r="F4" s="19" t="s">
        <v>179</v>
      </c>
      <c r="G4" s="199"/>
    </row>
    <row r="5" spans="1:9" ht="14.25" x14ac:dyDescent="0.2">
      <c r="A5" s="6" t="s">
        <v>1007</v>
      </c>
      <c r="B5" s="55">
        <v>55</v>
      </c>
      <c r="C5" s="55">
        <v>55</v>
      </c>
      <c r="D5" s="55">
        <v>8</v>
      </c>
      <c r="E5" s="55">
        <v>8</v>
      </c>
      <c r="F5" s="55" t="s">
        <v>1110</v>
      </c>
      <c r="G5" s="199"/>
    </row>
    <row r="6" spans="1:9" ht="14.25" x14ac:dyDescent="0.2">
      <c r="A6" s="4"/>
      <c r="B6" s="5"/>
      <c r="C6" s="5"/>
      <c r="D6" s="5"/>
      <c r="E6" s="5"/>
      <c r="F6" s="55"/>
      <c r="G6" s="199"/>
    </row>
    <row r="7" spans="1:9" ht="14.25" x14ac:dyDescent="0.2">
      <c r="A7" s="15" t="s">
        <v>183</v>
      </c>
      <c r="B7" s="20"/>
      <c r="C7" s="20" t="s">
        <v>184</v>
      </c>
      <c r="D7" s="20" t="s">
        <v>185</v>
      </c>
      <c r="E7" s="20" t="s">
        <v>186</v>
      </c>
      <c r="F7" s="20" t="s">
        <v>187</v>
      </c>
      <c r="G7" s="199"/>
    </row>
    <row r="8" spans="1:9" ht="14.25" x14ac:dyDescent="0.2">
      <c r="A8" s="6"/>
      <c r="B8" s="19" t="s">
        <v>188</v>
      </c>
      <c r="C8" s="19" t="s">
        <v>189</v>
      </c>
      <c r="D8" s="19" t="s">
        <v>190</v>
      </c>
      <c r="E8" s="19" t="s">
        <v>1101</v>
      </c>
      <c r="F8" s="19" t="s">
        <v>1102</v>
      </c>
      <c r="G8" s="199"/>
    </row>
    <row r="9" spans="1:9" ht="15" x14ac:dyDescent="0.25">
      <c r="A9" s="4" t="s">
        <v>191</v>
      </c>
      <c r="B9" s="5" t="s">
        <v>1111</v>
      </c>
      <c r="C9" s="347" t="s">
        <v>1009</v>
      </c>
      <c r="D9" s="347"/>
      <c r="E9" s="347"/>
      <c r="F9" s="347"/>
      <c r="G9" s="199"/>
    </row>
    <row r="10" spans="1:9" ht="15" x14ac:dyDescent="0.25">
      <c r="A10" s="4" t="s">
        <v>194</v>
      </c>
      <c r="B10" s="5" t="str">
        <f>B9</f>
        <v>2012‒2023</v>
      </c>
      <c r="C10" s="348"/>
      <c r="D10" s="348"/>
      <c r="E10" s="348"/>
      <c r="F10" s="348"/>
      <c r="G10" s="199"/>
    </row>
    <row r="11" spans="1:9" ht="15" x14ac:dyDescent="0.25">
      <c r="A11" s="4" t="s">
        <v>195</v>
      </c>
      <c r="B11" s="5" t="str">
        <f t="shared" ref="B11:B12" si="0">B10</f>
        <v>2012‒2023</v>
      </c>
      <c r="C11" s="348"/>
      <c r="D11" s="348"/>
      <c r="E11" s="348"/>
      <c r="F11" s="348"/>
      <c r="G11" s="199"/>
    </row>
    <row r="12" spans="1:9" x14ac:dyDescent="0.2">
      <c r="A12" s="4" t="s">
        <v>197</v>
      </c>
      <c r="B12" s="5" t="str">
        <f t="shared" si="0"/>
        <v>2012‒2023</v>
      </c>
      <c r="C12" s="55">
        <v>193.726</v>
      </c>
      <c r="D12" s="55">
        <f>C12*0.55</f>
        <v>106.5493</v>
      </c>
      <c r="E12" s="55">
        <v>196.80411699999999</v>
      </c>
      <c r="F12" s="55">
        <f>E12/D12*1000</f>
        <v>1847.0709521320177</v>
      </c>
      <c r="H12" s="245"/>
    </row>
    <row r="13" spans="1:9" ht="14.25" x14ac:dyDescent="0.2">
      <c r="A13" s="4"/>
      <c r="B13" s="5"/>
      <c r="C13" s="5"/>
      <c r="D13" s="5"/>
      <c r="E13" s="5"/>
      <c r="F13" s="5"/>
      <c r="H13" s="34"/>
    </row>
    <row r="14" spans="1:9" ht="14.25" x14ac:dyDescent="0.2">
      <c r="A14" s="15" t="s">
        <v>1112</v>
      </c>
      <c r="B14" s="20" t="s">
        <v>199</v>
      </c>
      <c r="C14" s="20" t="s">
        <v>200</v>
      </c>
      <c r="D14" s="20" t="s">
        <v>201</v>
      </c>
      <c r="E14" s="20" t="s">
        <v>202</v>
      </c>
      <c r="F14" s="20" t="s">
        <v>203</v>
      </c>
      <c r="H14" s="34"/>
    </row>
    <row r="15" spans="1:9" ht="14.25" x14ac:dyDescent="0.2">
      <c r="A15" s="5" t="s">
        <v>204</v>
      </c>
      <c r="B15" s="19" t="s">
        <v>57</v>
      </c>
      <c r="C15" s="19" t="s">
        <v>205</v>
      </c>
      <c r="D15" s="19" t="s">
        <v>1101</v>
      </c>
      <c r="E15" s="19" t="s">
        <v>1102</v>
      </c>
      <c r="F15" s="19" t="s">
        <v>206</v>
      </c>
      <c r="H15" s="34"/>
    </row>
    <row r="16" spans="1:9" ht="12.75" customHeight="1" x14ac:dyDescent="0.25">
      <c r="A16" s="344" t="s">
        <v>1010</v>
      </c>
      <c r="B16" s="5" t="s">
        <v>208</v>
      </c>
      <c r="C16" s="345" t="s">
        <v>1507</v>
      </c>
      <c r="D16" s="345"/>
      <c r="E16" s="345"/>
      <c r="F16" s="345"/>
      <c r="H16" s="245"/>
      <c r="I16" s="245"/>
    </row>
    <row r="17" spans="1:8" ht="15" x14ac:dyDescent="0.25">
      <c r="A17" s="344"/>
      <c r="B17" s="5" t="s">
        <v>210</v>
      </c>
      <c r="C17" s="346"/>
      <c r="D17" s="346"/>
      <c r="E17" s="346"/>
      <c r="F17" s="346"/>
      <c r="H17" s="34"/>
    </row>
    <row r="18" spans="1:8" ht="15" x14ac:dyDescent="0.25">
      <c r="A18" s="344"/>
      <c r="B18" s="5" t="s">
        <v>211</v>
      </c>
      <c r="C18" s="346"/>
      <c r="D18" s="346"/>
      <c r="E18" s="346"/>
      <c r="F18" s="346"/>
      <c r="H18" s="34"/>
    </row>
    <row r="19" spans="1:8" ht="14.25" x14ac:dyDescent="0.2">
      <c r="A19" s="344"/>
      <c r="B19" s="5" t="s">
        <v>67</v>
      </c>
      <c r="C19" s="346"/>
      <c r="D19" s="346"/>
      <c r="E19" s="346"/>
      <c r="F19" s="346"/>
      <c r="H19" s="34"/>
    </row>
    <row r="20" spans="1:8" ht="15" x14ac:dyDescent="0.25">
      <c r="A20" s="344"/>
      <c r="B20" s="5" t="s">
        <v>213</v>
      </c>
      <c r="C20" s="346"/>
      <c r="D20" s="346"/>
      <c r="E20" s="346"/>
      <c r="F20" s="346"/>
      <c r="H20" s="34"/>
    </row>
    <row r="21" spans="1:8" x14ac:dyDescent="0.2">
      <c r="A21" s="344"/>
      <c r="B21" s="5" t="s">
        <v>178</v>
      </c>
      <c r="C21" s="160">
        <f>8796.643</f>
        <v>8796.643</v>
      </c>
      <c r="D21" s="160">
        <v>22.409545524023027</v>
      </c>
      <c r="E21" s="160">
        <f>F12</f>
        <v>1847.0709521320177</v>
      </c>
      <c r="F21" s="160">
        <f>D21/E21*1000</f>
        <v>12.132476826705748</v>
      </c>
      <c r="H21" s="245"/>
    </row>
    <row r="22" spans="1:8" ht="14.25" x14ac:dyDescent="0.2">
      <c r="A22" s="9"/>
      <c r="B22" s="10"/>
      <c r="C22" s="11"/>
      <c r="D22" s="12"/>
      <c r="E22" s="11"/>
      <c r="F22" s="10"/>
      <c r="G22" s="199"/>
    </row>
    <row r="23" spans="1:8" ht="14.25" x14ac:dyDescent="0.2">
      <c r="A23" s="15" t="s">
        <v>216</v>
      </c>
      <c r="B23" s="20" t="s">
        <v>217</v>
      </c>
      <c r="C23" s="20" t="s">
        <v>318</v>
      </c>
      <c r="D23" s="20" t="s">
        <v>319</v>
      </c>
      <c r="E23" s="29" t="s">
        <v>220</v>
      </c>
      <c r="F23" s="29" t="s">
        <v>179</v>
      </c>
      <c r="G23" s="199"/>
    </row>
    <row r="24" spans="1:8" ht="14.25" x14ac:dyDescent="0.2">
      <c r="A24" s="75"/>
      <c r="B24" s="23"/>
      <c r="C24" s="19" t="s">
        <v>206</v>
      </c>
      <c r="D24" s="19" t="s">
        <v>221</v>
      </c>
      <c r="E24" s="39" t="s">
        <v>221</v>
      </c>
      <c r="F24" s="39"/>
      <c r="G24" s="199"/>
    </row>
    <row r="25" spans="1:8" ht="14.25" x14ac:dyDescent="0.2">
      <c r="A25" s="4"/>
      <c r="B25" s="5" t="s">
        <v>176</v>
      </c>
      <c r="C25" s="347" t="s">
        <v>1009</v>
      </c>
      <c r="D25" s="347"/>
      <c r="E25" s="347"/>
      <c r="F25" s="347"/>
      <c r="G25" s="199"/>
    </row>
    <row r="26" spans="1:8" ht="15" x14ac:dyDescent="0.25">
      <c r="A26" s="4"/>
      <c r="B26" s="5" t="s">
        <v>224</v>
      </c>
      <c r="C26" s="348"/>
      <c r="D26" s="348"/>
      <c r="E26" s="348"/>
      <c r="F26" s="348"/>
      <c r="G26" s="199"/>
    </row>
    <row r="27" spans="1:8" ht="14.25" x14ac:dyDescent="0.2">
      <c r="A27" s="4" t="s">
        <v>1011</v>
      </c>
      <c r="B27" s="5" t="s">
        <v>178</v>
      </c>
      <c r="C27" s="58">
        <f>F21</f>
        <v>12.132476826705748</v>
      </c>
      <c r="D27" s="58">
        <f>C27/E5*12</f>
        <v>18.198715240058622</v>
      </c>
      <c r="E27" s="58">
        <f>D27-12</f>
        <v>6.1987152400586218</v>
      </c>
      <c r="F27" s="58" t="s">
        <v>1508</v>
      </c>
      <c r="G27" s="199"/>
    </row>
    <row r="28" spans="1:8" ht="15.75" x14ac:dyDescent="0.2">
      <c r="A28" s="26" t="s">
        <v>1117</v>
      </c>
      <c r="B28" s="50"/>
      <c r="C28" s="24"/>
      <c r="D28" s="24"/>
      <c r="E28" s="24"/>
      <c r="F28" s="139"/>
      <c r="G28" s="199"/>
    </row>
    <row r="29" spans="1:8" ht="14.25" x14ac:dyDescent="0.2">
      <c r="A29" s="17" t="s">
        <v>226</v>
      </c>
      <c r="B29" s="26"/>
      <c r="C29" s="26"/>
      <c r="D29" s="26"/>
      <c r="E29" s="26"/>
      <c r="F29" s="26"/>
      <c r="G29" s="199"/>
    </row>
    <row r="30" spans="1:8" ht="14.25" x14ac:dyDescent="0.2">
      <c r="A30" s="4" t="s">
        <v>227</v>
      </c>
      <c r="B30" s="4" t="s">
        <v>228</v>
      </c>
      <c r="C30" s="2"/>
      <c r="D30" s="2"/>
      <c r="E30" s="2"/>
      <c r="F30" s="2"/>
      <c r="G30" s="199"/>
    </row>
    <row r="31" spans="1:8" ht="14.25" x14ac:dyDescent="0.2">
      <c r="A31" s="4" t="s">
        <v>229</v>
      </c>
      <c r="B31" s="4" t="s">
        <v>1013</v>
      </c>
      <c r="C31" s="4"/>
      <c r="D31" s="4"/>
      <c r="E31" s="4"/>
      <c r="F31" s="4"/>
      <c r="G31" s="199"/>
    </row>
    <row r="32" spans="1:8" ht="14.25" x14ac:dyDescent="0.2">
      <c r="A32" s="4" t="s">
        <v>231</v>
      </c>
      <c r="B32" s="4" t="s">
        <v>1509</v>
      </c>
      <c r="C32" s="4"/>
      <c r="D32" s="4"/>
      <c r="E32" s="4"/>
      <c r="F32" s="4"/>
      <c r="G32" s="199"/>
    </row>
    <row r="33" spans="1:7" ht="14.25" x14ac:dyDescent="0.2">
      <c r="A33" s="4" t="s">
        <v>233</v>
      </c>
      <c r="B33" s="4" t="s">
        <v>1510</v>
      </c>
      <c r="C33" s="4" t="s">
        <v>1511</v>
      </c>
      <c r="E33" s="4"/>
      <c r="F33" s="4"/>
      <c r="G33" s="199"/>
    </row>
    <row r="34" spans="1:7" ht="12.75" customHeight="1" x14ac:dyDescent="0.2">
      <c r="A34" s="4" t="s">
        <v>236</v>
      </c>
      <c r="B34" s="4" t="s">
        <v>1015</v>
      </c>
      <c r="C34" s="4"/>
      <c r="D34" s="4"/>
      <c r="E34" s="4"/>
      <c r="F34" s="4"/>
      <c r="G34" s="199"/>
    </row>
    <row r="35" spans="1:7" ht="23.45" customHeight="1" x14ac:dyDescent="0.2">
      <c r="A35" s="4"/>
      <c r="B35" s="355" t="s">
        <v>1016</v>
      </c>
      <c r="C35" s="355"/>
      <c r="D35" s="355"/>
      <c r="E35" s="355"/>
      <c r="F35" s="355"/>
      <c r="G35" s="199"/>
    </row>
    <row r="36" spans="1:7" ht="14.25" x14ac:dyDescent="0.2">
      <c r="A36" s="23" t="s">
        <v>329</v>
      </c>
      <c r="B36" s="23" t="s">
        <v>1017</v>
      </c>
      <c r="C36" s="23"/>
      <c r="D36" s="23"/>
      <c r="E36" s="23"/>
      <c r="F36" s="23"/>
      <c r="G36" s="199"/>
    </row>
  </sheetData>
  <mergeCells count="5">
    <mergeCell ref="C9:F11"/>
    <mergeCell ref="C16:F20"/>
    <mergeCell ref="B35:F35"/>
    <mergeCell ref="A16:A21"/>
    <mergeCell ref="C25:F26"/>
  </mergeCells>
  <hyperlinks>
    <hyperlink ref="B33" r:id="rId1" xr:uid="{52A8AB7C-96E0-4A26-8EC9-C0B3C323EC0A}"/>
    <hyperlink ref="B32" r:id="rId2" xr:uid="{0017B450-9781-4890-89B7-BEA72D63B973}"/>
  </hyperlinks>
  <printOptions horizontalCentered="1" verticalCentered="1"/>
  <pageMargins left="0.70866141732283472" right="0.70866141732283472" top="0.74803149606299213" bottom="0.74803149606299213" header="0.31496062992125984" footer="0.31496062992125984"/>
  <pageSetup paperSize="9" scale="29" orientation="landscape"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D54F5-28B5-4E2A-9773-2228CBB76CD3}">
  <sheetPr codeName="Sheet12">
    <pageSetUpPr fitToPage="1"/>
  </sheetPr>
  <dimension ref="A1:F37"/>
  <sheetViews>
    <sheetView zoomScaleNormal="100" workbookViewId="0">
      <selection activeCell="A14" sqref="A14"/>
    </sheetView>
  </sheetViews>
  <sheetFormatPr defaultColWidth="9" defaultRowHeight="12.75" x14ac:dyDescent="0.2"/>
  <cols>
    <col min="1" max="1" width="24" style="69" customWidth="1"/>
    <col min="2" max="6" width="18" style="69" customWidth="1"/>
    <col min="7" max="16384" width="9" style="69"/>
  </cols>
  <sheetData>
    <row r="1" spans="1:6" x14ac:dyDescent="0.2">
      <c r="A1" s="16" t="s">
        <v>172</v>
      </c>
      <c r="B1" s="17" t="s">
        <v>15</v>
      </c>
      <c r="C1" s="17"/>
      <c r="D1" s="16" t="s">
        <v>173</v>
      </c>
      <c r="E1" s="32" t="s">
        <v>1000</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1007</v>
      </c>
      <c r="B5" s="55">
        <v>50</v>
      </c>
      <c r="C5" s="55">
        <v>50</v>
      </c>
      <c r="D5" s="55">
        <v>7</v>
      </c>
      <c r="E5" s="55">
        <v>7</v>
      </c>
      <c r="F5" s="55" t="s">
        <v>1008</v>
      </c>
    </row>
    <row r="6" spans="1:6" x14ac:dyDescent="0.2">
      <c r="A6" s="4"/>
      <c r="B6" s="5"/>
      <c r="C6" s="5"/>
      <c r="D6" s="5"/>
      <c r="E6" s="5"/>
      <c r="F6" s="55"/>
    </row>
    <row r="7" spans="1:6" x14ac:dyDescent="0.2">
      <c r="A7" s="15" t="s">
        <v>183</v>
      </c>
      <c r="B7" s="20"/>
      <c r="C7" s="20" t="s">
        <v>184</v>
      </c>
      <c r="D7" s="20" t="s">
        <v>185</v>
      </c>
      <c r="E7" s="20" t="s">
        <v>186</v>
      </c>
      <c r="F7" s="20" t="s">
        <v>187</v>
      </c>
    </row>
    <row r="8" spans="1:6" x14ac:dyDescent="0.2">
      <c r="A8" s="6"/>
      <c r="B8" s="19" t="s">
        <v>188</v>
      </c>
      <c r="C8" s="19" t="s">
        <v>189</v>
      </c>
      <c r="D8" s="19" t="s">
        <v>190</v>
      </c>
      <c r="E8" s="19" t="s">
        <v>1101</v>
      </c>
      <c r="F8" s="19" t="s">
        <v>1102</v>
      </c>
    </row>
    <row r="9" spans="1:6" ht="14.25" x14ac:dyDescent="0.25">
      <c r="A9" s="4" t="s">
        <v>191</v>
      </c>
      <c r="B9" s="5" t="s">
        <v>192</v>
      </c>
      <c r="C9" s="347" t="s">
        <v>1009</v>
      </c>
      <c r="D9" s="347"/>
      <c r="E9" s="347"/>
      <c r="F9" s="347"/>
    </row>
    <row r="10" spans="1:6" ht="14.25" x14ac:dyDescent="0.25">
      <c r="A10" s="4" t="s">
        <v>194</v>
      </c>
      <c r="B10" s="5" t="s">
        <v>192</v>
      </c>
      <c r="C10" s="348"/>
      <c r="D10" s="348"/>
      <c r="E10" s="348"/>
      <c r="F10" s="348"/>
    </row>
    <row r="11" spans="1:6" ht="14.25" x14ac:dyDescent="0.25">
      <c r="A11" s="4" t="s">
        <v>195</v>
      </c>
      <c r="B11" s="5" t="s">
        <v>192</v>
      </c>
      <c r="C11" s="348"/>
      <c r="D11" s="348"/>
      <c r="E11" s="348"/>
      <c r="F11" s="348"/>
    </row>
    <row r="12" spans="1:6" x14ac:dyDescent="0.2">
      <c r="A12" s="4" t="s">
        <v>197</v>
      </c>
      <c r="B12" s="5" t="s">
        <v>192</v>
      </c>
      <c r="C12" s="55">
        <v>185.44499999999999</v>
      </c>
      <c r="D12" s="55">
        <v>101.99475000000001</v>
      </c>
      <c r="E12" s="55">
        <v>220.02821075</v>
      </c>
      <c r="F12" s="55">
        <v>2157.2503560232262</v>
      </c>
    </row>
    <row r="13" spans="1:6" x14ac:dyDescent="0.2">
      <c r="A13" s="4"/>
      <c r="B13" s="5"/>
      <c r="C13" s="5"/>
      <c r="D13" s="5"/>
      <c r="E13" s="5"/>
      <c r="F13" s="5"/>
    </row>
    <row r="14" spans="1:6" x14ac:dyDescent="0.2">
      <c r="A14" s="15" t="s">
        <v>198</v>
      </c>
      <c r="B14" s="20" t="s">
        <v>199</v>
      </c>
      <c r="C14" s="20" t="s">
        <v>200</v>
      </c>
      <c r="D14" s="20" t="s">
        <v>1103</v>
      </c>
      <c r="E14" s="20" t="s">
        <v>202</v>
      </c>
      <c r="F14" s="20" t="s">
        <v>203</v>
      </c>
    </row>
    <row r="15" spans="1:6" x14ac:dyDescent="0.2">
      <c r="A15" s="5" t="s">
        <v>204</v>
      </c>
      <c r="B15" s="19" t="s">
        <v>57</v>
      </c>
      <c r="C15" s="19" t="s">
        <v>205</v>
      </c>
      <c r="D15" s="19" t="s">
        <v>1104</v>
      </c>
      <c r="E15" s="19" t="s">
        <v>1102</v>
      </c>
      <c r="F15" s="19" t="s">
        <v>206</v>
      </c>
    </row>
    <row r="16" spans="1:6" ht="12.75" customHeight="1" x14ac:dyDescent="0.25">
      <c r="A16" s="344" t="s">
        <v>1010</v>
      </c>
      <c r="B16" s="5" t="s">
        <v>208</v>
      </c>
      <c r="C16" s="345" t="s">
        <v>1009</v>
      </c>
      <c r="D16" s="345"/>
      <c r="E16" s="345"/>
      <c r="F16" s="345"/>
    </row>
    <row r="17" spans="1:6" ht="14.25" x14ac:dyDescent="0.25">
      <c r="A17" s="344"/>
      <c r="B17" s="5" t="s">
        <v>210</v>
      </c>
      <c r="C17" s="346"/>
      <c r="D17" s="346"/>
      <c r="E17" s="346"/>
      <c r="F17" s="346"/>
    </row>
    <row r="18" spans="1:6" ht="14.25" x14ac:dyDescent="0.25">
      <c r="A18" s="344"/>
      <c r="B18" s="5" t="s">
        <v>211</v>
      </c>
      <c r="C18" s="346"/>
      <c r="D18" s="346"/>
      <c r="E18" s="346"/>
      <c r="F18" s="346"/>
    </row>
    <row r="19" spans="1:6" x14ac:dyDescent="0.2">
      <c r="A19" s="344"/>
      <c r="B19" s="5" t="s">
        <v>67</v>
      </c>
      <c r="C19" s="346"/>
      <c r="D19" s="346"/>
      <c r="E19" s="346"/>
      <c r="F19" s="346"/>
    </row>
    <row r="20" spans="1:6" ht="14.25" x14ac:dyDescent="0.25">
      <c r="A20" s="344"/>
      <c r="B20" s="5" t="s">
        <v>213</v>
      </c>
      <c r="C20" s="346"/>
      <c r="D20" s="346"/>
      <c r="E20" s="346"/>
      <c r="F20" s="346"/>
    </row>
    <row r="21" spans="1:6" x14ac:dyDescent="0.2">
      <c r="A21" s="344"/>
      <c r="B21" s="5" t="s">
        <v>178</v>
      </c>
      <c r="C21" s="160">
        <v>21210</v>
      </c>
      <c r="D21" s="160">
        <v>42.102546797149493</v>
      </c>
      <c r="E21" s="160">
        <v>2157.2503560232262</v>
      </c>
      <c r="F21" s="160">
        <v>19.516764328996683</v>
      </c>
    </row>
    <row r="22" spans="1:6" x14ac:dyDescent="0.2">
      <c r="A22" s="9"/>
      <c r="B22" s="10"/>
      <c r="C22" s="11"/>
      <c r="D22" s="12"/>
      <c r="E22" s="11"/>
      <c r="F22" s="10"/>
    </row>
    <row r="23" spans="1:6" x14ac:dyDescent="0.2">
      <c r="A23" s="15" t="s">
        <v>216</v>
      </c>
      <c r="B23" s="20" t="s">
        <v>217</v>
      </c>
      <c r="C23" s="20" t="s">
        <v>318</v>
      </c>
      <c r="D23" s="20" t="s">
        <v>319</v>
      </c>
      <c r="E23" s="29" t="s">
        <v>220</v>
      </c>
      <c r="F23" s="29" t="s">
        <v>179</v>
      </c>
    </row>
    <row r="24" spans="1:6" x14ac:dyDescent="0.2">
      <c r="A24" s="75"/>
      <c r="B24" s="23"/>
      <c r="C24" s="19" t="s">
        <v>206</v>
      </c>
      <c r="D24" s="19" t="s">
        <v>221</v>
      </c>
      <c r="E24" s="39" t="s">
        <v>221</v>
      </c>
      <c r="F24" s="39"/>
    </row>
    <row r="25" spans="1:6" x14ac:dyDescent="0.2">
      <c r="A25" s="4"/>
      <c r="B25" s="5" t="s">
        <v>176</v>
      </c>
      <c r="C25" s="347" t="s">
        <v>1009</v>
      </c>
      <c r="D25" s="347"/>
      <c r="E25" s="347"/>
      <c r="F25" s="347"/>
    </row>
    <row r="26" spans="1:6" ht="14.25" x14ac:dyDescent="0.25">
      <c r="A26" s="4"/>
      <c r="B26" s="5" t="s">
        <v>224</v>
      </c>
      <c r="C26" s="348"/>
      <c r="D26" s="348"/>
      <c r="E26" s="348"/>
      <c r="F26" s="348"/>
    </row>
    <row r="27" spans="1:6" x14ac:dyDescent="0.2">
      <c r="A27" s="4" t="s">
        <v>1011</v>
      </c>
      <c r="B27" s="5" t="s">
        <v>178</v>
      </c>
      <c r="C27" s="58">
        <v>19.516764328996683</v>
      </c>
      <c r="D27" s="58">
        <v>33.457310278280026</v>
      </c>
      <c r="E27" s="58">
        <v>21.457310278280026</v>
      </c>
      <c r="F27" s="58" t="s">
        <v>1012</v>
      </c>
    </row>
    <row r="28" spans="1:6" ht="15.75" x14ac:dyDescent="0.2">
      <c r="A28" s="25" t="s">
        <v>452</v>
      </c>
      <c r="B28" s="20"/>
      <c r="C28" s="28"/>
      <c r="D28" s="28"/>
      <c r="E28" s="28"/>
      <c r="F28" s="64"/>
    </row>
    <row r="29" spans="1:6" x14ac:dyDescent="0.2">
      <c r="A29" s="23"/>
      <c r="B29" s="19"/>
      <c r="C29" s="24"/>
      <c r="D29" s="24"/>
      <c r="E29" s="24"/>
      <c r="F29" s="139"/>
    </row>
    <row r="30" spans="1:6" x14ac:dyDescent="0.2">
      <c r="A30" s="17" t="s">
        <v>226</v>
      </c>
      <c r="B30" s="26"/>
      <c r="C30" s="26"/>
      <c r="D30" s="26"/>
      <c r="E30" s="26"/>
      <c r="F30" s="26"/>
    </row>
    <row r="31" spans="1:6" x14ac:dyDescent="0.2">
      <c r="A31" s="4" t="s">
        <v>227</v>
      </c>
      <c r="B31" s="4" t="s">
        <v>228</v>
      </c>
    </row>
    <row r="32" spans="1:6" x14ac:dyDescent="0.2">
      <c r="A32" s="4" t="s">
        <v>229</v>
      </c>
      <c r="B32" s="4" t="s">
        <v>1013</v>
      </c>
      <c r="C32" s="4"/>
      <c r="D32" s="4"/>
      <c r="E32" s="4"/>
      <c r="F32" s="4"/>
    </row>
    <row r="33" spans="1:6" x14ac:dyDescent="0.2">
      <c r="A33" s="4" t="s">
        <v>231</v>
      </c>
      <c r="B33" s="4" t="s">
        <v>232</v>
      </c>
      <c r="C33" s="4"/>
      <c r="D33" s="4"/>
      <c r="E33" s="4"/>
      <c r="F33" s="4"/>
    </row>
    <row r="34" spans="1:6" x14ac:dyDescent="0.2">
      <c r="A34" s="4" t="s">
        <v>233</v>
      </c>
      <c r="B34" s="4" t="s">
        <v>1014</v>
      </c>
      <c r="C34" s="4"/>
      <c r="D34" s="4"/>
      <c r="E34" s="4"/>
      <c r="F34" s="4"/>
    </row>
    <row r="35" spans="1:6" ht="12.75" customHeight="1" x14ac:dyDescent="0.2">
      <c r="A35" s="4" t="s">
        <v>236</v>
      </c>
      <c r="B35" s="4" t="s">
        <v>1015</v>
      </c>
      <c r="C35" s="4"/>
      <c r="D35" s="4"/>
      <c r="E35" s="4"/>
      <c r="F35" s="4"/>
    </row>
    <row r="36" spans="1:6" ht="23.45" customHeight="1" x14ac:dyDescent="0.2">
      <c r="A36" s="4"/>
      <c r="B36" s="355" t="s">
        <v>1016</v>
      </c>
      <c r="C36" s="355"/>
      <c r="D36" s="355"/>
      <c r="E36" s="355"/>
      <c r="F36" s="355"/>
    </row>
    <row r="37" spans="1:6" x14ac:dyDescent="0.2">
      <c r="A37" s="23" t="s">
        <v>329</v>
      </c>
      <c r="B37" s="23" t="s">
        <v>1017</v>
      </c>
      <c r="C37" s="23"/>
      <c r="D37" s="23"/>
      <c r="E37" s="23"/>
      <c r="F37" s="23"/>
    </row>
  </sheetData>
  <mergeCells count="5">
    <mergeCell ref="C9:F11"/>
    <mergeCell ref="A16:A21"/>
    <mergeCell ref="B36:F36"/>
    <mergeCell ref="C25:F26"/>
    <mergeCell ref="C16:F20"/>
  </mergeCells>
  <printOptions horizontalCentered="1" verticalCentered="1"/>
  <pageMargins left="0.70866141732283472" right="0.70866141732283472" top="0.74803149606299213" bottom="0.74803149606299213" header="0.31496062992125984" footer="0.31496062992125984"/>
  <pageSetup paperSize="9" scale="29" orientation="landscape"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A3B2D-B542-4C3D-8253-45EA5FA11072}">
  <sheetPr codeName="Sheet78">
    <pageSetUpPr fitToPage="1"/>
  </sheetPr>
  <dimension ref="A1:G38"/>
  <sheetViews>
    <sheetView zoomScaleNormal="100" workbookViewId="0">
      <selection activeCell="E41" sqref="E41"/>
    </sheetView>
  </sheetViews>
  <sheetFormatPr defaultColWidth="9" defaultRowHeight="12.75" x14ac:dyDescent="0.2"/>
  <cols>
    <col min="1" max="1" width="24" style="211" customWidth="1"/>
    <col min="2" max="6" width="18" style="211" customWidth="1"/>
    <col min="7" max="16384" width="9" style="211"/>
  </cols>
  <sheetData>
    <row r="1" spans="1:7" ht="14.25" x14ac:dyDescent="0.2">
      <c r="A1" s="16" t="s">
        <v>172</v>
      </c>
      <c r="B1" s="17" t="s">
        <v>15</v>
      </c>
      <c r="C1" s="17"/>
      <c r="D1" s="16" t="s">
        <v>173</v>
      </c>
      <c r="E1" s="32" t="s">
        <v>1003</v>
      </c>
      <c r="F1" s="17"/>
      <c r="G1" s="199"/>
    </row>
    <row r="2" spans="1:7" ht="14.25" x14ac:dyDescent="0.2">
      <c r="A2" s="4"/>
      <c r="B2" s="4"/>
      <c r="C2" s="4"/>
      <c r="D2" s="4"/>
      <c r="E2" s="4"/>
      <c r="F2" s="4"/>
      <c r="G2" s="199"/>
    </row>
    <row r="3" spans="1:7" ht="15.75" x14ac:dyDescent="0.2">
      <c r="A3" s="3" t="s">
        <v>174</v>
      </c>
      <c r="B3" s="5"/>
      <c r="C3" s="5"/>
      <c r="D3" s="5"/>
      <c r="E3" s="5"/>
      <c r="F3" s="5"/>
      <c r="G3" s="199"/>
    </row>
    <row r="4" spans="1:7" ht="14.25" x14ac:dyDescent="0.2">
      <c r="A4" s="18" t="s">
        <v>206</v>
      </c>
      <c r="B4" s="19" t="s">
        <v>176</v>
      </c>
      <c r="C4" s="19" t="s">
        <v>177</v>
      </c>
      <c r="D4" s="19" t="s">
        <v>67</v>
      </c>
      <c r="E4" s="19" t="s">
        <v>178</v>
      </c>
      <c r="F4" s="19" t="s">
        <v>179</v>
      </c>
      <c r="G4" s="199"/>
    </row>
    <row r="5" spans="1:7" ht="14.25" x14ac:dyDescent="0.2">
      <c r="A5" s="6" t="s">
        <v>1007</v>
      </c>
      <c r="B5" s="55">
        <v>357</v>
      </c>
      <c r="C5" s="55">
        <v>357</v>
      </c>
      <c r="D5" s="55">
        <v>40</v>
      </c>
      <c r="E5" s="55">
        <v>40</v>
      </c>
      <c r="F5" s="55" t="s">
        <v>1110</v>
      </c>
      <c r="G5" s="199"/>
    </row>
    <row r="6" spans="1:7" ht="14.25" x14ac:dyDescent="0.2">
      <c r="A6" s="4"/>
      <c r="B6" s="5"/>
      <c r="C6" s="5"/>
      <c r="D6" s="5"/>
      <c r="E6" s="5"/>
      <c r="F6" s="55"/>
      <c r="G6" s="199"/>
    </row>
    <row r="7" spans="1:7" ht="14.25" x14ac:dyDescent="0.2">
      <c r="A7" s="15" t="s">
        <v>183</v>
      </c>
      <c r="B7" s="20"/>
      <c r="C7" s="20" t="s">
        <v>184</v>
      </c>
      <c r="D7" s="20" t="s">
        <v>185</v>
      </c>
      <c r="E7" s="20" t="s">
        <v>186</v>
      </c>
      <c r="F7" s="20" t="s">
        <v>187</v>
      </c>
      <c r="G7" s="199"/>
    </row>
    <row r="8" spans="1:7" ht="14.25" x14ac:dyDescent="0.2">
      <c r="A8" s="6"/>
      <c r="B8" s="19" t="s">
        <v>188</v>
      </c>
      <c r="C8" s="19" t="s">
        <v>189</v>
      </c>
      <c r="D8" s="19" t="s">
        <v>190</v>
      </c>
      <c r="E8" s="19" t="s">
        <v>1101</v>
      </c>
      <c r="F8" s="19" t="s">
        <v>1102</v>
      </c>
      <c r="G8" s="199"/>
    </row>
    <row r="9" spans="1:7" ht="15" x14ac:dyDescent="0.25">
      <c r="A9" s="4" t="s">
        <v>191</v>
      </c>
      <c r="B9" s="5" t="s">
        <v>1111</v>
      </c>
      <c r="C9" s="347" t="s">
        <v>1009</v>
      </c>
      <c r="D9" s="347"/>
      <c r="E9" s="347"/>
      <c r="F9" s="347"/>
      <c r="G9" s="199"/>
    </row>
    <row r="10" spans="1:7" ht="15" x14ac:dyDescent="0.25">
      <c r="A10" s="4" t="s">
        <v>194</v>
      </c>
      <c r="B10" s="5" t="s">
        <v>1111</v>
      </c>
      <c r="C10" s="348"/>
      <c r="D10" s="348"/>
      <c r="E10" s="348"/>
      <c r="F10" s="348"/>
      <c r="G10" s="199"/>
    </row>
    <row r="11" spans="1:7" ht="15" x14ac:dyDescent="0.25">
      <c r="A11" s="4" t="s">
        <v>195</v>
      </c>
      <c r="B11" s="5" t="s">
        <v>1111</v>
      </c>
      <c r="C11" s="348"/>
      <c r="D11" s="348"/>
      <c r="E11" s="348"/>
      <c r="F11" s="348"/>
      <c r="G11" s="199"/>
    </row>
    <row r="12" spans="1:7" x14ac:dyDescent="0.2">
      <c r="A12" s="4" t="s">
        <v>197</v>
      </c>
      <c r="B12" s="5" t="s">
        <v>1111</v>
      </c>
      <c r="C12" s="55">
        <v>568.85599999999999</v>
      </c>
      <c r="D12" s="55">
        <v>369.75639999999999</v>
      </c>
      <c r="E12" s="55">
        <v>537.86609099999998</v>
      </c>
      <c r="F12" s="55">
        <v>1454.6498478457711</v>
      </c>
    </row>
    <row r="13" spans="1:7" ht="14.25" x14ac:dyDescent="0.2">
      <c r="A13" s="4"/>
      <c r="B13" s="5"/>
      <c r="C13" s="5"/>
      <c r="D13" s="5"/>
      <c r="E13" s="5"/>
      <c r="F13" s="5"/>
      <c r="G13" s="199"/>
    </row>
    <row r="14" spans="1:7" ht="14.25" x14ac:dyDescent="0.2">
      <c r="A14" s="15" t="s">
        <v>1112</v>
      </c>
      <c r="B14" s="20" t="s">
        <v>199</v>
      </c>
      <c r="C14" s="20" t="s">
        <v>200</v>
      </c>
      <c r="D14" s="20" t="s">
        <v>201</v>
      </c>
      <c r="E14" s="20" t="s">
        <v>202</v>
      </c>
      <c r="F14" s="20" t="s">
        <v>203</v>
      </c>
      <c r="G14" s="199"/>
    </row>
    <row r="15" spans="1:7" ht="14.25" x14ac:dyDescent="0.2">
      <c r="A15" s="5" t="s">
        <v>204</v>
      </c>
      <c r="B15" s="19" t="s">
        <v>57</v>
      </c>
      <c r="C15" s="19" t="s">
        <v>205</v>
      </c>
      <c r="D15" s="19" t="s">
        <v>1101</v>
      </c>
      <c r="E15" s="19" t="s">
        <v>1102</v>
      </c>
      <c r="F15" s="19" t="s">
        <v>206</v>
      </c>
      <c r="G15" s="199"/>
    </row>
    <row r="16" spans="1:7" ht="12.75" customHeight="1" x14ac:dyDescent="0.25">
      <c r="A16" s="344" t="s">
        <v>1019</v>
      </c>
      <c r="B16" s="5" t="s">
        <v>208</v>
      </c>
      <c r="C16" s="345" t="s">
        <v>1020</v>
      </c>
      <c r="D16" s="345"/>
      <c r="E16" s="345"/>
      <c r="F16" s="345"/>
      <c r="G16" s="199"/>
    </row>
    <row r="17" spans="1:7" ht="15" x14ac:dyDescent="0.25">
      <c r="A17" s="344"/>
      <c r="B17" s="5" t="s">
        <v>210</v>
      </c>
      <c r="C17" s="346"/>
      <c r="D17" s="346"/>
      <c r="E17" s="346"/>
      <c r="F17" s="346"/>
      <c r="G17" s="199"/>
    </row>
    <row r="18" spans="1:7" ht="15" x14ac:dyDescent="0.25">
      <c r="A18" s="344"/>
      <c r="B18" s="5" t="s">
        <v>211</v>
      </c>
      <c r="C18" s="346"/>
      <c r="D18" s="346"/>
      <c r="E18" s="346"/>
      <c r="F18" s="346"/>
      <c r="G18" s="199"/>
    </row>
    <row r="19" spans="1:7" ht="14.25" x14ac:dyDescent="0.2">
      <c r="A19" s="344"/>
      <c r="B19" s="5" t="s">
        <v>67</v>
      </c>
      <c r="C19" s="346"/>
      <c r="D19" s="346"/>
      <c r="E19" s="346"/>
      <c r="F19" s="346"/>
      <c r="G19" s="199"/>
    </row>
    <row r="20" spans="1:7" ht="15" x14ac:dyDescent="0.25">
      <c r="A20" s="344"/>
      <c r="B20" s="5" t="s">
        <v>213</v>
      </c>
      <c r="C20" s="346"/>
      <c r="D20" s="346"/>
      <c r="E20" s="346"/>
      <c r="F20" s="346"/>
      <c r="G20" s="199"/>
    </row>
    <row r="21" spans="1:7" ht="14.25" x14ac:dyDescent="0.2">
      <c r="A21" s="344"/>
      <c r="B21" s="5" t="s">
        <v>178</v>
      </c>
      <c r="C21" s="346"/>
      <c r="D21" s="346"/>
      <c r="E21" s="346"/>
      <c r="F21" s="346"/>
      <c r="G21" s="199"/>
    </row>
    <row r="22" spans="1:7" ht="14.25" x14ac:dyDescent="0.2">
      <c r="A22" s="9"/>
      <c r="B22" s="10"/>
      <c r="C22" s="11"/>
      <c r="D22" s="12"/>
      <c r="E22" s="11"/>
      <c r="F22" s="10"/>
      <c r="G22" s="199"/>
    </row>
    <row r="23" spans="1:7" ht="14.25" x14ac:dyDescent="0.2">
      <c r="A23" s="15" t="s">
        <v>216</v>
      </c>
      <c r="B23" s="20" t="s">
        <v>217</v>
      </c>
      <c r="C23" s="20" t="s">
        <v>318</v>
      </c>
      <c r="D23" s="20" t="s">
        <v>319</v>
      </c>
      <c r="E23" s="29" t="s">
        <v>220</v>
      </c>
      <c r="F23" s="29" t="s">
        <v>179</v>
      </c>
      <c r="G23" s="199"/>
    </row>
    <row r="24" spans="1:7" ht="14.25" x14ac:dyDescent="0.2">
      <c r="A24" s="75"/>
      <c r="B24" s="23"/>
      <c r="C24" s="19" t="s">
        <v>206</v>
      </c>
      <c r="D24" s="19" t="s">
        <v>221</v>
      </c>
      <c r="E24" s="39" t="s">
        <v>221</v>
      </c>
      <c r="F24" s="39"/>
      <c r="G24" s="199"/>
    </row>
    <row r="25" spans="1:7" ht="14.25" x14ac:dyDescent="0.2">
      <c r="A25" s="4"/>
      <c r="B25" s="5" t="s">
        <v>176</v>
      </c>
      <c r="C25" s="347" t="s">
        <v>1009</v>
      </c>
      <c r="D25" s="347"/>
      <c r="E25" s="347"/>
      <c r="F25" s="347"/>
      <c r="G25" s="199"/>
    </row>
    <row r="26" spans="1:7" ht="15" x14ac:dyDescent="0.25">
      <c r="A26" s="4"/>
      <c r="B26" s="5" t="s">
        <v>224</v>
      </c>
      <c r="C26" s="348"/>
      <c r="D26" s="348"/>
      <c r="E26" s="348"/>
      <c r="F26" s="348"/>
      <c r="G26" s="199"/>
    </row>
    <row r="27" spans="1:7" x14ac:dyDescent="0.2">
      <c r="A27" s="4" t="s">
        <v>1021</v>
      </c>
      <c r="B27" s="5" t="s">
        <v>178</v>
      </c>
      <c r="C27" s="58">
        <v>173.74300000000002</v>
      </c>
      <c r="D27" s="58">
        <v>26.061450000000001</v>
      </c>
      <c r="E27" s="58">
        <v>14.061450000000001</v>
      </c>
      <c r="F27" s="58"/>
    </row>
    <row r="28" spans="1:7" ht="15.75" x14ac:dyDescent="0.2">
      <c r="A28" s="26" t="s">
        <v>1117</v>
      </c>
      <c r="B28" s="50"/>
      <c r="C28" s="24"/>
      <c r="D28" s="24"/>
      <c r="E28" s="24"/>
      <c r="F28" s="139"/>
      <c r="G28" s="199"/>
    </row>
    <row r="29" spans="1:7" ht="14.25" x14ac:dyDescent="0.2">
      <c r="A29" s="17" t="s">
        <v>226</v>
      </c>
      <c r="B29" s="26"/>
      <c r="C29" s="26"/>
      <c r="D29" s="26"/>
      <c r="E29" s="26"/>
      <c r="F29" s="26"/>
      <c r="G29" s="199"/>
    </row>
    <row r="30" spans="1:7" ht="14.25" x14ac:dyDescent="0.2">
      <c r="A30" s="4" t="s">
        <v>227</v>
      </c>
      <c r="B30" s="4" t="s">
        <v>228</v>
      </c>
      <c r="C30" s="2"/>
      <c r="D30" s="2"/>
      <c r="E30" s="2"/>
      <c r="F30" s="2"/>
      <c r="G30" s="199"/>
    </row>
    <row r="31" spans="1:7" ht="14.25" x14ac:dyDescent="0.2">
      <c r="A31" s="4" t="s">
        <v>229</v>
      </c>
      <c r="B31" s="4" t="s">
        <v>1110</v>
      </c>
      <c r="C31" s="4"/>
      <c r="D31" s="4"/>
      <c r="E31" s="4"/>
      <c r="F31" s="4"/>
      <c r="G31" s="199"/>
    </row>
    <row r="32" spans="1:7" ht="14.25" x14ac:dyDescent="0.2">
      <c r="A32" s="4" t="s">
        <v>231</v>
      </c>
      <c r="B32" s="4" t="s">
        <v>232</v>
      </c>
      <c r="C32" s="4"/>
      <c r="D32" s="4"/>
      <c r="E32" s="4"/>
      <c r="F32" s="4"/>
      <c r="G32" s="199"/>
    </row>
    <row r="33" spans="1:7" ht="14.25" x14ac:dyDescent="0.2">
      <c r="A33" s="4" t="s">
        <v>233</v>
      </c>
      <c r="B33" s="4" t="s">
        <v>1512</v>
      </c>
      <c r="C33" s="4"/>
      <c r="D33" s="4"/>
      <c r="E33" s="4"/>
      <c r="F33" s="4"/>
      <c r="G33" s="199"/>
    </row>
    <row r="34" spans="1:7" ht="14.25" x14ac:dyDescent="0.2">
      <c r="A34" s="4" t="s">
        <v>236</v>
      </c>
      <c r="B34" s="4" t="s">
        <v>1022</v>
      </c>
      <c r="C34" s="4"/>
      <c r="D34" s="4"/>
      <c r="E34" s="4"/>
      <c r="F34" s="4"/>
      <c r="G34" s="199"/>
    </row>
    <row r="35" spans="1:7" ht="12.75" customHeight="1" x14ac:dyDescent="0.2">
      <c r="A35" s="4"/>
      <c r="B35" s="355" t="s">
        <v>1023</v>
      </c>
      <c r="C35" s="355"/>
      <c r="D35" s="355"/>
      <c r="E35" s="355"/>
      <c r="F35" s="355"/>
      <c r="G35" s="199"/>
    </row>
    <row r="36" spans="1:7" ht="12.75" customHeight="1" x14ac:dyDescent="0.2">
      <c r="A36" s="4"/>
      <c r="B36" s="355" t="s">
        <v>1024</v>
      </c>
      <c r="C36" s="355"/>
      <c r="D36" s="355"/>
      <c r="E36" s="355"/>
      <c r="F36" s="355"/>
      <c r="G36" s="199"/>
    </row>
    <row r="37" spans="1:7" ht="14.25" x14ac:dyDescent="0.2">
      <c r="A37" s="4"/>
      <c r="B37" s="150" t="s">
        <v>1513</v>
      </c>
      <c r="C37" s="31"/>
      <c r="D37" s="31"/>
      <c r="E37" s="31"/>
      <c r="F37" s="31"/>
      <c r="G37" s="199"/>
    </row>
    <row r="38" spans="1:7" x14ac:dyDescent="0.2">
      <c r="A38" s="23" t="s">
        <v>329</v>
      </c>
      <c r="B38" s="23" t="s">
        <v>281</v>
      </c>
      <c r="C38" s="23"/>
      <c r="D38" s="23"/>
      <c r="E38" s="23"/>
      <c r="F38" s="23"/>
    </row>
  </sheetData>
  <mergeCells count="6">
    <mergeCell ref="C9:F11"/>
    <mergeCell ref="A16:A21"/>
    <mergeCell ref="C16:F21"/>
    <mergeCell ref="C25:F26"/>
    <mergeCell ref="B36:F36"/>
    <mergeCell ref="B35:F35"/>
  </mergeCells>
  <printOptions horizontalCentered="1" verticalCentered="1"/>
  <pageMargins left="0.70866141732283472" right="0.70866141732283472" top="0.74803149606299213" bottom="0.74803149606299213" header="0.31496062992125984" footer="0.31496062992125984"/>
  <pageSetup paperSize="9" scale="29"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58F18-FE7A-4A1E-A41B-2B27265DF5B7}">
  <sheetPr codeName="Sheet13">
    <pageSetUpPr fitToPage="1"/>
  </sheetPr>
  <dimension ref="A1:F38"/>
  <sheetViews>
    <sheetView zoomScaleNormal="100" workbookViewId="0">
      <selection activeCell="A14" sqref="A14"/>
    </sheetView>
  </sheetViews>
  <sheetFormatPr defaultColWidth="9" defaultRowHeight="12.75" x14ac:dyDescent="0.2"/>
  <cols>
    <col min="1" max="1" width="24" style="69" customWidth="1"/>
    <col min="2" max="6" width="18" style="69" customWidth="1"/>
    <col min="7" max="16384" width="9" style="69"/>
  </cols>
  <sheetData>
    <row r="1" spans="1:6" x14ac:dyDescent="0.2">
      <c r="A1" s="16" t="s">
        <v>172</v>
      </c>
      <c r="B1" s="17" t="s">
        <v>15</v>
      </c>
      <c r="C1" s="17"/>
      <c r="D1" s="16" t="s">
        <v>173</v>
      </c>
      <c r="E1" s="32" t="s">
        <v>1003</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1007</v>
      </c>
      <c r="B5" s="55">
        <v>358</v>
      </c>
      <c r="C5" s="55">
        <v>358</v>
      </c>
      <c r="D5" s="55">
        <v>40</v>
      </c>
      <c r="E5" s="55">
        <v>40</v>
      </c>
      <c r="F5" s="55" t="s">
        <v>1018</v>
      </c>
    </row>
    <row r="6" spans="1:6" x14ac:dyDescent="0.2">
      <c r="A6" s="4"/>
      <c r="B6" s="5"/>
      <c r="C6" s="5"/>
      <c r="D6" s="5"/>
      <c r="E6" s="5"/>
      <c r="F6" s="55"/>
    </row>
    <row r="7" spans="1:6" x14ac:dyDescent="0.2">
      <c r="A7" s="15" t="s">
        <v>183</v>
      </c>
      <c r="B7" s="20"/>
      <c r="C7" s="20" t="s">
        <v>184</v>
      </c>
      <c r="D7" s="20" t="s">
        <v>185</v>
      </c>
      <c r="E7" s="20" t="s">
        <v>186</v>
      </c>
      <c r="F7" s="20" t="s">
        <v>187</v>
      </c>
    </row>
    <row r="8" spans="1:6" x14ac:dyDescent="0.2">
      <c r="A8" s="6"/>
      <c r="B8" s="19" t="s">
        <v>188</v>
      </c>
      <c r="C8" s="19" t="s">
        <v>189</v>
      </c>
      <c r="D8" s="19" t="s">
        <v>190</v>
      </c>
      <c r="E8" s="19" t="s">
        <v>1101</v>
      </c>
      <c r="F8" s="19" t="s">
        <v>1102</v>
      </c>
    </row>
    <row r="9" spans="1:6" ht="14.25" x14ac:dyDescent="0.25">
      <c r="A9" s="4" t="s">
        <v>191</v>
      </c>
      <c r="B9" s="5" t="s">
        <v>192</v>
      </c>
      <c r="C9" s="347" t="s">
        <v>1009</v>
      </c>
      <c r="D9" s="347"/>
      <c r="E9" s="347"/>
      <c r="F9" s="347"/>
    </row>
    <row r="10" spans="1:6" ht="14.25" x14ac:dyDescent="0.25">
      <c r="A10" s="4" t="s">
        <v>194</v>
      </c>
      <c r="B10" s="5" t="s">
        <v>192</v>
      </c>
      <c r="C10" s="348"/>
      <c r="D10" s="348"/>
      <c r="E10" s="348"/>
      <c r="F10" s="348"/>
    </row>
    <row r="11" spans="1:6" ht="14.25" x14ac:dyDescent="0.25">
      <c r="A11" s="4" t="s">
        <v>195</v>
      </c>
      <c r="B11" s="5" t="s">
        <v>192</v>
      </c>
      <c r="C11" s="348"/>
      <c r="D11" s="348"/>
      <c r="E11" s="348"/>
      <c r="F11" s="348"/>
    </row>
    <row r="12" spans="1:6" x14ac:dyDescent="0.2">
      <c r="A12" s="4" t="s">
        <v>197</v>
      </c>
      <c r="B12" s="5" t="s">
        <v>192</v>
      </c>
      <c r="C12" s="55">
        <v>568.85599999999999</v>
      </c>
      <c r="D12" s="55">
        <v>369.75639999999999</v>
      </c>
      <c r="E12" s="55">
        <v>537.86609099999998</v>
      </c>
      <c r="F12" s="55">
        <v>1454.6498478457711</v>
      </c>
    </row>
    <row r="13" spans="1:6" x14ac:dyDescent="0.2">
      <c r="A13" s="4"/>
      <c r="B13" s="5"/>
      <c r="C13" s="5"/>
      <c r="D13" s="5"/>
      <c r="E13" s="5"/>
      <c r="F13" s="5"/>
    </row>
    <row r="14" spans="1:6" x14ac:dyDescent="0.2">
      <c r="A14" s="15" t="s">
        <v>198</v>
      </c>
      <c r="B14" s="20" t="s">
        <v>199</v>
      </c>
      <c r="C14" s="20" t="s">
        <v>200</v>
      </c>
      <c r="D14" s="20" t="s">
        <v>1103</v>
      </c>
      <c r="E14" s="20" t="s">
        <v>202</v>
      </c>
      <c r="F14" s="20" t="s">
        <v>203</v>
      </c>
    </row>
    <row r="15" spans="1:6" x14ac:dyDescent="0.2">
      <c r="A15" s="5" t="s">
        <v>204</v>
      </c>
      <c r="B15" s="19" t="s">
        <v>57</v>
      </c>
      <c r="C15" s="19" t="s">
        <v>205</v>
      </c>
      <c r="D15" s="19" t="s">
        <v>1104</v>
      </c>
      <c r="E15" s="19" t="s">
        <v>1102</v>
      </c>
      <c r="F15" s="19" t="s">
        <v>206</v>
      </c>
    </row>
    <row r="16" spans="1:6" ht="12.75" customHeight="1" x14ac:dyDescent="0.25">
      <c r="A16" s="344" t="s">
        <v>1019</v>
      </c>
      <c r="B16" s="5" t="s">
        <v>208</v>
      </c>
      <c r="C16" s="345" t="s">
        <v>1020</v>
      </c>
      <c r="D16" s="345"/>
      <c r="E16" s="345"/>
      <c r="F16" s="345"/>
    </row>
    <row r="17" spans="1:6" ht="14.25" x14ac:dyDescent="0.25">
      <c r="A17" s="344"/>
      <c r="B17" s="5" t="s">
        <v>210</v>
      </c>
      <c r="C17" s="346"/>
      <c r="D17" s="346"/>
      <c r="E17" s="346"/>
      <c r="F17" s="346"/>
    </row>
    <row r="18" spans="1:6" ht="14.25" x14ac:dyDescent="0.25">
      <c r="A18" s="344"/>
      <c r="B18" s="5" t="s">
        <v>211</v>
      </c>
      <c r="C18" s="346"/>
      <c r="D18" s="346"/>
      <c r="E18" s="346"/>
      <c r="F18" s="346"/>
    </row>
    <row r="19" spans="1:6" x14ac:dyDescent="0.2">
      <c r="A19" s="344"/>
      <c r="B19" s="5" t="s">
        <v>67</v>
      </c>
      <c r="C19" s="346"/>
      <c r="D19" s="346"/>
      <c r="E19" s="346"/>
      <c r="F19" s="346"/>
    </row>
    <row r="20" spans="1:6" ht="14.25" x14ac:dyDescent="0.25">
      <c r="A20" s="344"/>
      <c r="B20" s="5" t="s">
        <v>213</v>
      </c>
      <c r="C20" s="346"/>
      <c r="D20" s="346"/>
      <c r="E20" s="346"/>
      <c r="F20" s="346"/>
    </row>
    <row r="21" spans="1:6" x14ac:dyDescent="0.2">
      <c r="A21" s="344"/>
      <c r="B21" s="5" t="s">
        <v>178</v>
      </c>
      <c r="C21" s="346"/>
      <c r="D21" s="346"/>
      <c r="E21" s="346"/>
      <c r="F21" s="346"/>
    </row>
    <row r="22" spans="1:6" x14ac:dyDescent="0.2">
      <c r="A22" s="9"/>
      <c r="B22" s="10"/>
      <c r="C22" s="11"/>
      <c r="D22" s="12"/>
      <c r="E22" s="11"/>
      <c r="F22" s="10"/>
    </row>
    <row r="23" spans="1:6" x14ac:dyDescent="0.2">
      <c r="A23" s="15" t="s">
        <v>216</v>
      </c>
      <c r="B23" s="20" t="s">
        <v>217</v>
      </c>
      <c r="C23" s="20" t="s">
        <v>318</v>
      </c>
      <c r="D23" s="20" t="s">
        <v>319</v>
      </c>
      <c r="E23" s="29" t="s">
        <v>220</v>
      </c>
      <c r="F23" s="29" t="s">
        <v>179</v>
      </c>
    </row>
    <row r="24" spans="1:6" x14ac:dyDescent="0.2">
      <c r="A24" s="75"/>
      <c r="B24" s="23"/>
      <c r="C24" s="19" t="s">
        <v>206</v>
      </c>
      <c r="D24" s="19" t="s">
        <v>221</v>
      </c>
      <c r="E24" s="39" t="s">
        <v>221</v>
      </c>
      <c r="F24" s="39"/>
    </row>
    <row r="25" spans="1:6" x14ac:dyDescent="0.2">
      <c r="A25" s="4"/>
      <c r="B25" s="5" t="s">
        <v>176</v>
      </c>
      <c r="C25" s="347" t="s">
        <v>1009</v>
      </c>
      <c r="D25" s="347"/>
      <c r="E25" s="347"/>
      <c r="F25" s="347"/>
    </row>
    <row r="26" spans="1:6" ht="14.25" x14ac:dyDescent="0.25">
      <c r="A26" s="4"/>
      <c r="B26" s="5" t="s">
        <v>224</v>
      </c>
      <c r="C26" s="348"/>
      <c r="D26" s="348"/>
      <c r="E26" s="348"/>
      <c r="F26" s="348"/>
    </row>
    <row r="27" spans="1:6" x14ac:dyDescent="0.2">
      <c r="A27" s="4" t="s">
        <v>1021</v>
      </c>
      <c r="B27" s="5" t="s">
        <v>178</v>
      </c>
      <c r="C27" s="58">
        <v>280.75639999999999</v>
      </c>
      <c r="D27" s="58">
        <v>84.226920000000007</v>
      </c>
      <c r="E27" s="58">
        <v>72.226920000000007</v>
      </c>
      <c r="F27" s="58" t="s">
        <v>1086</v>
      </c>
    </row>
    <row r="28" spans="1:6" ht="15.75" x14ac:dyDescent="0.2">
      <c r="A28" s="25" t="s">
        <v>452</v>
      </c>
      <c r="B28" s="20"/>
      <c r="C28" s="28"/>
      <c r="D28" s="28"/>
      <c r="E28" s="28"/>
      <c r="F28" s="64"/>
    </row>
    <row r="29" spans="1:6" x14ac:dyDescent="0.2">
      <c r="A29" s="23"/>
      <c r="B29" s="19"/>
      <c r="C29" s="24"/>
      <c r="D29" s="24"/>
      <c r="E29" s="24"/>
      <c r="F29" s="139"/>
    </row>
    <row r="30" spans="1:6" x14ac:dyDescent="0.2">
      <c r="A30" s="17" t="s">
        <v>226</v>
      </c>
      <c r="B30" s="26"/>
      <c r="C30" s="26"/>
      <c r="D30" s="26"/>
      <c r="E30" s="26"/>
      <c r="F30" s="26"/>
    </row>
    <row r="31" spans="1:6" x14ac:dyDescent="0.2">
      <c r="A31" s="4" t="s">
        <v>227</v>
      </c>
      <c r="B31" s="4" t="s">
        <v>228</v>
      </c>
    </row>
    <row r="32" spans="1:6" x14ac:dyDescent="0.2">
      <c r="A32" s="4" t="s">
        <v>229</v>
      </c>
      <c r="B32" s="4" t="s">
        <v>1013</v>
      </c>
      <c r="C32" s="4"/>
      <c r="D32" s="4"/>
      <c r="E32" s="4"/>
      <c r="F32" s="4"/>
    </row>
    <row r="33" spans="1:6" x14ac:dyDescent="0.2">
      <c r="A33" s="4" t="s">
        <v>231</v>
      </c>
      <c r="B33" s="4" t="s">
        <v>232</v>
      </c>
      <c r="C33" s="4"/>
      <c r="D33" s="4"/>
      <c r="E33" s="4"/>
      <c r="F33" s="4"/>
    </row>
    <row r="34" spans="1:6" x14ac:dyDescent="0.2">
      <c r="A34" s="4" t="s">
        <v>233</v>
      </c>
      <c r="B34" s="4" t="s">
        <v>391</v>
      </c>
      <c r="C34" s="4"/>
      <c r="D34" s="4"/>
      <c r="E34" s="4"/>
      <c r="F34" s="4"/>
    </row>
    <row r="35" spans="1:6" ht="12.75" customHeight="1" x14ac:dyDescent="0.2">
      <c r="A35" s="4" t="s">
        <v>236</v>
      </c>
      <c r="B35" s="4" t="s">
        <v>1022</v>
      </c>
      <c r="C35" s="4"/>
      <c r="D35" s="4"/>
      <c r="E35" s="4"/>
      <c r="F35" s="4"/>
    </row>
    <row r="36" spans="1:6" ht="12.75" customHeight="1" x14ac:dyDescent="0.2">
      <c r="A36" s="4"/>
      <c r="B36" s="355" t="s">
        <v>1023</v>
      </c>
      <c r="C36" s="355"/>
      <c r="D36" s="355"/>
      <c r="E36" s="355"/>
      <c r="F36" s="355"/>
    </row>
    <row r="37" spans="1:6" ht="24.6" customHeight="1" x14ac:dyDescent="0.2">
      <c r="A37" s="4"/>
      <c r="B37" s="355" t="s">
        <v>1024</v>
      </c>
      <c r="C37" s="355"/>
      <c r="D37" s="355"/>
      <c r="E37" s="355"/>
      <c r="F37" s="355"/>
    </row>
    <row r="38" spans="1:6" x14ac:dyDescent="0.2">
      <c r="A38" s="23" t="s">
        <v>329</v>
      </c>
      <c r="B38" s="23" t="s">
        <v>281</v>
      </c>
      <c r="C38" s="23"/>
      <c r="D38" s="23"/>
      <c r="E38" s="23"/>
      <c r="F38" s="23"/>
    </row>
  </sheetData>
  <mergeCells count="6">
    <mergeCell ref="B37:F37"/>
    <mergeCell ref="C16:F21"/>
    <mergeCell ref="C9:F11"/>
    <mergeCell ref="A16:A21"/>
    <mergeCell ref="C25:F26"/>
    <mergeCell ref="B36:F36"/>
  </mergeCells>
  <printOptions horizontalCentered="1" verticalCentered="1"/>
  <pageMargins left="0.70866141732283472" right="0.70866141732283472" top="0.74803149606299213" bottom="0.74803149606299213" header="0.31496062992125984" footer="0.31496062992125984"/>
  <pageSetup paperSize="9" scale="29" orientation="landscape"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D194F-E464-4131-A91C-4EB037309B78}">
  <sheetPr codeName="Sheet79">
    <pageSetUpPr fitToPage="1"/>
  </sheetPr>
  <dimension ref="A1:F52"/>
  <sheetViews>
    <sheetView zoomScaleNormal="100" workbookViewId="0">
      <selection activeCell="C31" sqref="C26:C31"/>
    </sheetView>
  </sheetViews>
  <sheetFormatPr defaultColWidth="9" defaultRowHeight="12.75" x14ac:dyDescent="0.2"/>
  <cols>
    <col min="1" max="1" width="25.625" style="211" customWidth="1"/>
    <col min="2" max="5" width="18" style="211" customWidth="1"/>
    <col min="6" max="6" width="22.25" style="211" bestFit="1" customWidth="1"/>
    <col min="7" max="16384" width="9" style="211"/>
  </cols>
  <sheetData>
    <row r="1" spans="1:6" x14ac:dyDescent="0.2">
      <c r="A1" s="16" t="s">
        <v>172</v>
      </c>
      <c r="B1" s="17" t="s">
        <v>15</v>
      </c>
      <c r="C1" s="17"/>
      <c r="D1" s="16" t="s">
        <v>173</v>
      </c>
      <c r="E1" s="32" t="s">
        <v>1025</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1007</v>
      </c>
      <c r="B5" s="356">
        <v>6264</v>
      </c>
      <c r="C5" s="356">
        <v>6264</v>
      </c>
      <c r="D5" s="140">
        <v>368</v>
      </c>
      <c r="E5" s="140">
        <v>368</v>
      </c>
      <c r="F5" s="140" t="s">
        <v>1110</v>
      </c>
    </row>
    <row r="6" spans="1:6" x14ac:dyDescent="0.2">
      <c r="A6" s="6" t="s">
        <v>1514</v>
      </c>
      <c r="B6" s="357"/>
      <c r="C6" s="357"/>
      <c r="D6" s="140">
        <v>397</v>
      </c>
      <c r="E6" s="140">
        <v>397</v>
      </c>
      <c r="F6" s="140" t="s">
        <v>1515</v>
      </c>
    </row>
    <row r="7" spans="1:6" x14ac:dyDescent="0.2">
      <c r="A7" s="4"/>
      <c r="B7" s="358" t="s">
        <v>1759</v>
      </c>
      <c r="C7" s="358"/>
      <c r="D7" s="358"/>
      <c r="E7" s="358"/>
      <c r="F7" s="358"/>
    </row>
    <row r="8" spans="1:6" x14ac:dyDescent="0.2">
      <c r="A8" s="15" t="s">
        <v>183</v>
      </c>
      <c r="B8" s="20"/>
      <c r="C8" s="20" t="s">
        <v>184</v>
      </c>
      <c r="D8" s="20" t="s">
        <v>185</v>
      </c>
      <c r="E8" s="20" t="s">
        <v>186</v>
      </c>
      <c r="F8" s="20" t="s">
        <v>187</v>
      </c>
    </row>
    <row r="9" spans="1:6" x14ac:dyDescent="0.2">
      <c r="A9" s="6"/>
      <c r="B9" s="19" t="s">
        <v>188</v>
      </c>
      <c r="C9" s="19" t="s">
        <v>189</v>
      </c>
      <c r="D9" s="19" t="s">
        <v>190</v>
      </c>
      <c r="E9" s="19" t="s">
        <v>1101</v>
      </c>
      <c r="F9" s="19" t="s">
        <v>1102</v>
      </c>
    </row>
    <row r="10" spans="1:6" ht="15" customHeight="1" x14ac:dyDescent="0.25">
      <c r="A10" s="4" t="s">
        <v>1028</v>
      </c>
      <c r="B10" s="5" t="s">
        <v>1111</v>
      </c>
      <c r="C10" s="55">
        <v>20219.949922</v>
      </c>
      <c r="D10" s="55">
        <v>13670.7081422642</v>
      </c>
      <c r="E10" s="55">
        <v>-1.3232734509999995</v>
      </c>
      <c r="F10" s="124">
        <v>0.94421858220124932</v>
      </c>
    </row>
    <row r="11" spans="1:6" ht="15" customHeight="1" x14ac:dyDescent="0.25">
      <c r="A11" s="4" t="s">
        <v>191</v>
      </c>
      <c r="B11" s="5" t="s">
        <v>1111</v>
      </c>
      <c r="C11" s="348" t="s">
        <v>564</v>
      </c>
      <c r="D11" s="348"/>
      <c r="E11" s="348"/>
      <c r="F11" s="348"/>
    </row>
    <row r="12" spans="1:6" ht="14.25" x14ac:dyDescent="0.25">
      <c r="A12" s="4" t="s">
        <v>194</v>
      </c>
      <c r="B12" s="5" t="s">
        <v>1111</v>
      </c>
      <c r="C12" s="55">
        <v>94839.188104999994</v>
      </c>
      <c r="D12" s="55">
        <v>80423.631513039989</v>
      </c>
      <c r="E12" s="55">
        <v>8272.1407212220001</v>
      </c>
      <c r="F12" s="55">
        <v>102.85709020588986</v>
      </c>
    </row>
    <row r="13" spans="1:6" ht="14.25" x14ac:dyDescent="0.25">
      <c r="A13" s="4" t="s">
        <v>195</v>
      </c>
      <c r="B13" s="5" t="s">
        <v>1111</v>
      </c>
      <c r="C13" s="55">
        <v>-18344.777200999994</v>
      </c>
      <c r="D13" s="55">
        <v>-12402.903865596096</v>
      </c>
      <c r="E13" s="55">
        <v>-22820.506943827</v>
      </c>
      <c r="F13" s="55">
        <v>1839.932582814567</v>
      </c>
    </row>
    <row r="14" spans="1:6" x14ac:dyDescent="0.2">
      <c r="A14" s="4" t="s">
        <v>197</v>
      </c>
      <c r="B14" s="5" t="s">
        <v>1111</v>
      </c>
      <c r="C14" s="55">
        <v>-8687.3851329999998</v>
      </c>
      <c r="D14" s="55">
        <v>-5212.4310797999997</v>
      </c>
      <c r="E14" s="55">
        <v>-10453.629081282999</v>
      </c>
      <c r="F14" s="55">
        <v>2005.5189068675618</v>
      </c>
    </row>
    <row r="15" spans="1:6" x14ac:dyDescent="0.2">
      <c r="A15" s="4"/>
      <c r="B15" s="5"/>
      <c r="C15" s="5"/>
      <c r="D15" s="5"/>
      <c r="E15" s="5"/>
      <c r="F15" s="5"/>
    </row>
    <row r="16" spans="1:6" x14ac:dyDescent="0.2">
      <c r="A16" s="15" t="s">
        <v>1112</v>
      </c>
      <c r="B16" s="20" t="s">
        <v>199</v>
      </c>
      <c r="C16" s="20" t="s">
        <v>200</v>
      </c>
      <c r="D16" s="20" t="s">
        <v>1103</v>
      </c>
      <c r="E16" s="20" t="s">
        <v>202</v>
      </c>
      <c r="F16" s="20" t="s">
        <v>203</v>
      </c>
    </row>
    <row r="17" spans="1:6" ht="12.75" customHeight="1" x14ac:dyDescent="0.2">
      <c r="A17" s="5" t="s">
        <v>204</v>
      </c>
      <c r="B17" s="19" t="s">
        <v>57</v>
      </c>
      <c r="C17" s="19" t="s">
        <v>205</v>
      </c>
      <c r="D17" s="19" t="s">
        <v>1101</v>
      </c>
      <c r="E17" s="19" t="s">
        <v>1102</v>
      </c>
      <c r="F17" s="19" t="s">
        <v>206</v>
      </c>
    </row>
    <row r="18" spans="1:6" ht="15" customHeight="1" x14ac:dyDescent="0.25">
      <c r="A18" s="344" t="s">
        <v>1031</v>
      </c>
      <c r="B18" s="5" t="s">
        <v>208</v>
      </c>
      <c r="C18" s="359" t="s">
        <v>1805</v>
      </c>
      <c r="D18" s="359"/>
      <c r="E18" s="359"/>
      <c r="F18" s="359"/>
    </row>
    <row r="19" spans="1:6" ht="14.25" x14ac:dyDescent="0.25">
      <c r="A19" s="344"/>
      <c r="B19" s="5" t="s">
        <v>210</v>
      </c>
      <c r="C19" s="360"/>
      <c r="D19" s="360"/>
      <c r="E19" s="360"/>
      <c r="F19" s="360"/>
    </row>
    <row r="20" spans="1:6" ht="15" hidden="1" customHeight="1" x14ac:dyDescent="0.25">
      <c r="A20" s="344"/>
      <c r="B20" s="5" t="s">
        <v>211</v>
      </c>
      <c r="C20" s="360"/>
      <c r="D20" s="360"/>
      <c r="E20" s="360"/>
      <c r="F20" s="360"/>
    </row>
    <row r="21" spans="1:6" x14ac:dyDescent="0.2">
      <c r="A21" s="344"/>
      <c r="B21" s="5" t="s">
        <v>67</v>
      </c>
      <c r="C21" s="360"/>
      <c r="D21" s="360"/>
      <c r="E21" s="360"/>
      <c r="F21" s="360"/>
    </row>
    <row r="22" spans="1:6" ht="14.25" x14ac:dyDescent="0.25">
      <c r="A22" s="344"/>
      <c r="B22" s="5" t="s">
        <v>213</v>
      </c>
      <c r="C22" s="360"/>
      <c r="D22" s="360"/>
      <c r="E22" s="360"/>
      <c r="F22" s="360"/>
    </row>
    <row r="23" spans="1:6" x14ac:dyDescent="0.2">
      <c r="A23" s="344"/>
      <c r="B23" s="7" t="s">
        <v>178</v>
      </c>
      <c r="C23" s="68">
        <v>0</v>
      </c>
      <c r="D23" s="68">
        <v>0</v>
      </c>
      <c r="E23" s="68">
        <v>666.68918918918916</v>
      </c>
      <c r="F23" s="68">
        <v>0</v>
      </c>
    </row>
    <row r="24" spans="1:6" x14ac:dyDescent="0.2">
      <c r="A24" s="344"/>
      <c r="B24" s="7" t="s">
        <v>1033</v>
      </c>
      <c r="C24" s="68">
        <v>59606.7</v>
      </c>
      <c r="D24" s="68">
        <v>697.08426988630379</v>
      </c>
      <c r="E24" s="68">
        <v>333.34459459459458</v>
      </c>
      <c r="F24" s="68">
        <v>2091.1821616129109</v>
      </c>
    </row>
    <row r="25" spans="1:6" ht="12.75" customHeight="1" x14ac:dyDescent="0.2">
      <c r="A25" s="9"/>
      <c r="B25" s="194"/>
      <c r="C25" s="71"/>
      <c r="D25" s="71"/>
      <c r="E25" s="71"/>
      <c r="F25" s="71"/>
    </row>
    <row r="26" spans="1:6" ht="15" customHeight="1" x14ac:dyDescent="0.25">
      <c r="A26" s="344" t="s">
        <v>1034</v>
      </c>
      <c r="B26" s="5" t="s">
        <v>208</v>
      </c>
      <c r="C26" s="68">
        <v>5399.666666666667</v>
      </c>
      <c r="D26" s="68">
        <v>63.147644408476658</v>
      </c>
      <c r="E26" s="68">
        <v>87.184264228478085</v>
      </c>
      <c r="F26" s="68">
        <v>724.30093856145606</v>
      </c>
    </row>
    <row r="27" spans="1:6" ht="15" customHeight="1" x14ac:dyDescent="0.25">
      <c r="A27" s="344"/>
      <c r="B27" s="5" t="s">
        <v>210</v>
      </c>
      <c r="C27" s="68">
        <v>28530.666666666668</v>
      </c>
      <c r="D27" s="68">
        <v>333.65844683068917</v>
      </c>
      <c r="E27" s="68">
        <v>102.85709020588986</v>
      </c>
      <c r="F27" s="68">
        <v>3243.9032269219592</v>
      </c>
    </row>
    <row r="28" spans="1:6" ht="27.95" hidden="1" customHeight="1" x14ac:dyDescent="0.25">
      <c r="A28" s="344"/>
      <c r="B28" s="5" t="s">
        <v>211</v>
      </c>
      <c r="C28" s="296"/>
      <c r="D28" s="296"/>
      <c r="E28" s="296"/>
      <c r="F28" s="68" t="e">
        <v>#DIV/0!</v>
      </c>
    </row>
    <row r="29" spans="1:6" x14ac:dyDescent="0.2">
      <c r="A29" s="344"/>
      <c r="B29" s="5" t="s">
        <v>67</v>
      </c>
      <c r="C29" s="68">
        <v>48271.666666666672</v>
      </c>
      <c r="D29" s="68">
        <v>564.52411414368464</v>
      </c>
      <c r="E29" s="68">
        <v>1680.5189068675618</v>
      </c>
      <c r="F29" s="68">
        <v>335.92250098271205</v>
      </c>
    </row>
    <row r="30" spans="1:6" ht="14.25" x14ac:dyDescent="0.25">
      <c r="A30" s="344"/>
      <c r="B30" s="5" t="s">
        <v>213</v>
      </c>
      <c r="C30" s="68">
        <v>151426</v>
      </c>
      <c r="D30" s="68">
        <v>1770.8862032590873</v>
      </c>
      <c r="E30" s="68">
        <v>1830.5189068675618</v>
      </c>
      <c r="F30" s="68">
        <v>967.42306054051107</v>
      </c>
    </row>
    <row r="31" spans="1:6" x14ac:dyDescent="0.2">
      <c r="A31" s="344"/>
      <c r="B31" s="5" t="s">
        <v>178</v>
      </c>
      <c r="C31" s="68">
        <v>7192.7600655204569</v>
      </c>
      <c r="D31" s="68">
        <v>84.117387789303734</v>
      </c>
      <c r="E31" s="68">
        <v>2005.5189068675618</v>
      </c>
      <c r="F31" s="68">
        <v>41.94295426548107</v>
      </c>
    </row>
    <row r="32" spans="1:6" x14ac:dyDescent="0.2">
      <c r="A32" s="344"/>
      <c r="B32" s="5" t="s">
        <v>1033</v>
      </c>
      <c r="C32" s="68">
        <v>18484</v>
      </c>
      <c r="D32" s="68">
        <v>216.16539155125918</v>
      </c>
      <c r="E32" s="68">
        <v>1002.7594534337809</v>
      </c>
      <c r="F32" s="68">
        <v>215.57053469906188</v>
      </c>
    </row>
    <row r="33" spans="1:6" x14ac:dyDescent="0.2">
      <c r="A33" s="47"/>
      <c r="B33" s="10"/>
      <c r="C33" s="11"/>
      <c r="D33" s="12"/>
      <c r="E33" s="11"/>
      <c r="F33" s="10"/>
    </row>
    <row r="34" spans="1:6" x14ac:dyDescent="0.2">
      <c r="A34" s="15" t="s">
        <v>216</v>
      </c>
      <c r="B34" s="20" t="s">
        <v>217</v>
      </c>
      <c r="C34" s="20" t="s">
        <v>318</v>
      </c>
      <c r="D34" s="20" t="s">
        <v>319</v>
      </c>
      <c r="E34" s="20" t="s">
        <v>220</v>
      </c>
      <c r="F34" s="20" t="s">
        <v>179</v>
      </c>
    </row>
    <row r="35" spans="1:6" x14ac:dyDescent="0.2">
      <c r="A35" s="75"/>
      <c r="B35" s="23"/>
      <c r="C35" s="19" t="s">
        <v>206</v>
      </c>
      <c r="D35" s="19" t="s">
        <v>221</v>
      </c>
      <c r="E35" s="39" t="s">
        <v>221</v>
      </c>
      <c r="F35" s="39"/>
    </row>
    <row r="36" spans="1:6" x14ac:dyDescent="0.2">
      <c r="A36" s="4" t="s">
        <v>1035</v>
      </c>
      <c r="B36" s="146" t="s">
        <v>176</v>
      </c>
      <c r="C36" s="160">
        <v>3968.2041654834152</v>
      </c>
      <c r="D36" s="160">
        <v>7.601923688665547</v>
      </c>
      <c r="E36" s="160">
        <v>0</v>
      </c>
      <c r="F36" s="147" t="s">
        <v>1036</v>
      </c>
    </row>
    <row r="37" spans="1:6" ht="14.25" x14ac:dyDescent="0.2">
      <c r="A37" s="4" t="s">
        <v>1037</v>
      </c>
      <c r="B37" s="146" t="s">
        <v>224</v>
      </c>
      <c r="C37" s="160">
        <v>1303.3455615232231</v>
      </c>
      <c r="D37" s="160">
        <v>42.500398745322492</v>
      </c>
      <c r="E37" s="160">
        <v>30.500398745322492</v>
      </c>
      <c r="F37" s="40" t="s">
        <v>1038</v>
      </c>
    </row>
    <row r="38" spans="1:6" x14ac:dyDescent="0.2">
      <c r="A38" s="23" t="s">
        <v>1039</v>
      </c>
      <c r="B38" s="39" t="s">
        <v>178</v>
      </c>
      <c r="C38" s="78">
        <v>41.94295426548107</v>
      </c>
      <c r="D38" s="78">
        <v>1.367705030396122</v>
      </c>
      <c r="E38" s="78">
        <v>0</v>
      </c>
      <c r="F38" s="39" t="s">
        <v>1040</v>
      </c>
    </row>
    <row r="39" spans="1:6" ht="15.75" x14ac:dyDescent="0.2">
      <c r="A39" s="4" t="s">
        <v>1792</v>
      </c>
      <c r="B39" s="5"/>
      <c r="C39" s="7"/>
      <c r="D39" s="7"/>
      <c r="E39" s="5"/>
      <c r="F39" s="5"/>
    </row>
    <row r="40" spans="1:6" x14ac:dyDescent="0.2">
      <c r="A40" s="17" t="s">
        <v>226</v>
      </c>
      <c r="B40" s="26"/>
      <c r="C40" s="26"/>
      <c r="D40" s="26"/>
      <c r="E40" s="26"/>
      <c r="F40" s="26"/>
    </row>
    <row r="41" spans="1:6" x14ac:dyDescent="0.2">
      <c r="A41" s="4" t="s">
        <v>227</v>
      </c>
      <c r="B41" s="4" t="s">
        <v>228</v>
      </c>
      <c r="C41" s="4"/>
      <c r="D41" s="4"/>
      <c r="E41" s="4"/>
      <c r="F41" s="4"/>
    </row>
    <row r="42" spans="1:6" x14ac:dyDescent="0.2">
      <c r="A42" s="4" t="s">
        <v>229</v>
      </c>
      <c r="B42" s="4" t="s">
        <v>1517</v>
      </c>
      <c r="C42" s="4"/>
      <c r="D42" s="4"/>
      <c r="E42" s="4"/>
      <c r="F42" s="4"/>
    </row>
    <row r="43" spans="1:6" x14ac:dyDescent="0.2">
      <c r="A43" s="4" t="s">
        <v>231</v>
      </c>
      <c r="B43" s="4" t="s">
        <v>232</v>
      </c>
      <c r="C43" s="4"/>
      <c r="D43" s="4"/>
      <c r="E43" s="4"/>
      <c r="F43" s="4"/>
    </row>
    <row r="44" spans="1:6" x14ac:dyDescent="0.2">
      <c r="A44" s="4" t="s">
        <v>233</v>
      </c>
      <c r="B44" s="4" t="s">
        <v>1516</v>
      </c>
      <c r="C44" s="30"/>
      <c r="D44" s="30"/>
      <c r="E44" s="30"/>
      <c r="F44" s="30"/>
    </row>
    <row r="45" spans="1:6" ht="12.75" customHeight="1" x14ac:dyDescent="0.2">
      <c r="A45" s="4"/>
      <c r="B45" s="4" t="s">
        <v>1042</v>
      </c>
      <c r="C45" s="31"/>
      <c r="D45" s="31"/>
      <c r="E45" s="31"/>
      <c r="F45" s="31"/>
    </row>
    <row r="46" spans="1:6" ht="12.75" customHeight="1" x14ac:dyDescent="0.2">
      <c r="A46" s="4"/>
      <c r="B46" s="4" t="s">
        <v>1760</v>
      </c>
      <c r="C46" s="31"/>
      <c r="D46" s="31"/>
      <c r="E46" s="31"/>
      <c r="F46" s="31"/>
    </row>
    <row r="47" spans="1:6" ht="12.75" customHeight="1" x14ac:dyDescent="0.2">
      <c r="A47" s="4"/>
      <c r="B47" s="4" t="s">
        <v>1761</v>
      </c>
      <c r="C47" s="31"/>
      <c r="D47" s="31"/>
      <c r="E47" s="31"/>
      <c r="F47" s="31"/>
    </row>
    <row r="48" spans="1:6" ht="14.25" x14ac:dyDescent="0.2">
      <c r="A48" s="4" t="s">
        <v>236</v>
      </c>
      <c r="B48" s="4" t="s">
        <v>1043</v>
      </c>
      <c r="C48" s="199"/>
      <c r="D48" s="199"/>
      <c r="E48" s="199"/>
      <c r="F48" s="199"/>
    </row>
    <row r="49" spans="1:6" ht="14.25" x14ac:dyDescent="0.2">
      <c r="A49" s="4"/>
      <c r="B49" s="4" t="s">
        <v>1044</v>
      </c>
      <c r="C49" s="199"/>
      <c r="D49" s="199"/>
      <c r="E49" s="199"/>
      <c r="F49" s="199"/>
    </row>
    <row r="50" spans="1:6" x14ac:dyDescent="0.2">
      <c r="A50" s="23" t="s">
        <v>329</v>
      </c>
      <c r="B50" s="23" t="s">
        <v>281</v>
      </c>
      <c r="C50" s="36"/>
      <c r="D50" s="36"/>
      <c r="E50" s="36"/>
      <c r="F50" s="36"/>
    </row>
    <row r="52" spans="1:6" x14ac:dyDescent="0.2">
      <c r="D52" s="269"/>
    </row>
  </sheetData>
  <mergeCells count="7">
    <mergeCell ref="B5:B6"/>
    <mergeCell ref="C5:C6"/>
    <mergeCell ref="B7:F7"/>
    <mergeCell ref="A18:A24"/>
    <mergeCell ref="A26:A32"/>
    <mergeCell ref="C18:F22"/>
    <mergeCell ref="C11:F11"/>
  </mergeCells>
  <hyperlinks>
    <hyperlink ref="B44" r:id="rId1" xr:uid="{7AC950AA-AD20-4E8E-B445-E7F983AB6D57}"/>
    <hyperlink ref="B45" r:id="rId2" xr:uid="{DDA5FA24-2163-43B9-896E-3C9355867D66}"/>
  </hyperlinks>
  <printOptions horizontalCentered="1" verticalCentered="1"/>
  <pageMargins left="0.70866141732283472" right="0.70866141732283472" top="0.74803149606299213" bottom="0.74803149606299213" header="0.31496062992125984" footer="0.31496062992125984"/>
  <pageSetup paperSize="9" scale="28" orientation="landscape" r:id="rId3"/>
  <legacyDrawing r:id="rId4"/>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1F4BA-8CEA-4284-80FA-FB08ED57B0A9}">
  <sheetPr codeName="Sheet14">
    <pageSetUpPr fitToPage="1"/>
  </sheetPr>
  <dimension ref="A1:F48"/>
  <sheetViews>
    <sheetView zoomScaleNormal="100" workbookViewId="0">
      <selection activeCell="C37" sqref="C37"/>
    </sheetView>
  </sheetViews>
  <sheetFormatPr defaultColWidth="9" defaultRowHeight="12.75" x14ac:dyDescent="0.2"/>
  <cols>
    <col min="1" max="1" width="25.625" style="69" customWidth="1"/>
    <col min="2" max="6" width="18" style="69" customWidth="1"/>
    <col min="7" max="16384" width="9" style="69"/>
  </cols>
  <sheetData>
    <row r="1" spans="1:6" x14ac:dyDescent="0.2">
      <c r="A1" s="16" t="s">
        <v>172</v>
      </c>
      <c r="B1" s="17" t="s">
        <v>15</v>
      </c>
      <c r="C1" s="17"/>
      <c r="D1" s="16" t="s">
        <v>173</v>
      </c>
      <c r="E1" s="32" t="s">
        <v>1025</v>
      </c>
      <c r="F1" s="297" t="s">
        <v>1802</v>
      </c>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135</v>
      </c>
      <c r="B5" s="140">
        <v>5925</v>
      </c>
      <c r="C5" s="140">
        <v>5925</v>
      </c>
      <c r="D5" s="140">
        <v>725</v>
      </c>
      <c r="E5" s="140">
        <v>725</v>
      </c>
      <c r="F5" s="140" t="s">
        <v>1026</v>
      </c>
    </row>
    <row r="6" spans="1:6" x14ac:dyDescent="0.2">
      <c r="A6" s="4"/>
      <c r="B6" s="358" t="s">
        <v>1027</v>
      </c>
      <c r="C6" s="358"/>
      <c r="D6" s="358"/>
      <c r="E6" s="358"/>
      <c r="F6" s="358"/>
    </row>
    <row r="7" spans="1:6" x14ac:dyDescent="0.2">
      <c r="A7" s="15" t="s">
        <v>183</v>
      </c>
      <c r="B7" s="20"/>
      <c r="C7" s="20" t="s">
        <v>184</v>
      </c>
      <c r="D7" s="20" t="s">
        <v>185</v>
      </c>
      <c r="E7" s="20" t="s">
        <v>186</v>
      </c>
      <c r="F7" s="20" t="s">
        <v>187</v>
      </c>
    </row>
    <row r="8" spans="1:6" x14ac:dyDescent="0.2">
      <c r="A8" s="6"/>
      <c r="B8" s="19" t="s">
        <v>188</v>
      </c>
      <c r="C8" s="19" t="s">
        <v>189</v>
      </c>
      <c r="D8" s="19" t="s">
        <v>190</v>
      </c>
      <c r="E8" s="19" t="s">
        <v>1101</v>
      </c>
      <c r="F8" s="19" t="s">
        <v>1102</v>
      </c>
    </row>
    <row r="9" spans="1:6" ht="14.25" x14ac:dyDescent="0.25">
      <c r="A9" s="4" t="s">
        <v>1028</v>
      </c>
      <c r="B9" s="5" t="s">
        <v>192</v>
      </c>
      <c r="C9" s="55">
        <v>77355.680999999997</v>
      </c>
      <c r="D9" s="55">
        <v>52300.175924100004</v>
      </c>
      <c r="E9" s="55">
        <v>21.721170000000001</v>
      </c>
      <c r="F9" s="124">
        <v>0.28079605426781779</v>
      </c>
    </row>
    <row r="10" spans="1:6" ht="15" hidden="1" customHeight="1" x14ac:dyDescent="0.25">
      <c r="A10" s="4" t="s">
        <v>191</v>
      </c>
      <c r="B10" s="5" t="s">
        <v>192</v>
      </c>
      <c r="C10" s="350">
        <v>1.502</v>
      </c>
      <c r="D10" s="350"/>
      <c r="E10" s="350"/>
      <c r="F10" s="350"/>
    </row>
    <row r="11" spans="1:6" ht="14.25" x14ac:dyDescent="0.25">
      <c r="A11" s="4" t="s">
        <v>194</v>
      </c>
      <c r="B11" s="5" t="s">
        <v>192</v>
      </c>
      <c r="C11" s="55">
        <v>87232.207999999999</v>
      </c>
      <c r="D11" s="55">
        <v>73974.186079999999</v>
      </c>
      <c r="E11" s="55">
        <v>5557.5354880000004</v>
      </c>
      <c r="F11" s="55">
        <v>63.709673472898906</v>
      </c>
    </row>
    <row r="12" spans="1:6" ht="14.25" x14ac:dyDescent="0.25">
      <c r="A12" s="4" t="s">
        <v>195</v>
      </c>
      <c r="B12" s="5" t="s">
        <v>192</v>
      </c>
      <c r="C12" s="348" t="s">
        <v>1029</v>
      </c>
      <c r="D12" s="348"/>
      <c r="E12" s="348"/>
      <c r="F12" s="348"/>
    </row>
    <row r="13" spans="1:6" x14ac:dyDescent="0.2">
      <c r="A13" s="4" t="s">
        <v>197</v>
      </c>
      <c r="B13" s="5" t="s">
        <v>1030</v>
      </c>
      <c r="C13" s="55">
        <v>-10635.821</v>
      </c>
      <c r="D13" s="55">
        <v>-6913.2836500000003</v>
      </c>
      <c r="E13" s="55">
        <v>-13317.865712999999</v>
      </c>
      <c r="F13" s="55">
        <v>1252.1709149674482</v>
      </c>
    </row>
    <row r="14" spans="1:6" x14ac:dyDescent="0.2">
      <c r="A14" s="4"/>
      <c r="B14" s="5"/>
      <c r="C14" s="5"/>
      <c r="D14" s="5"/>
      <c r="E14" s="5"/>
      <c r="F14" s="5"/>
    </row>
    <row r="15" spans="1:6" x14ac:dyDescent="0.2">
      <c r="A15" s="15" t="s">
        <v>198</v>
      </c>
      <c r="B15" s="20" t="s">
        <v>199</v>
      </c>
      <c r="C15" s="20" t="s">
        <v>200</v>
      </c>
      <c r="D15" s="20" t="s">
        <v>1103</v>
      </c>
      <c r="E15" s="20" t="s">
        <v>202</v>
      </c>
      <c r="F15" s="20" t="s">
        <v>203</v>
      </c>
    </row>
    <row r="16" spans="1:6" x14ac:dyDescent="0.2">
      <c r="A16" s="5" t="s">
        <v>204</v>
      </c>
      <c r="B16" s="19" t="s">
        <v>57</v>
      </c>
      <c r="C16" s="19" t="s">
        <v>205</v>
      </c>
      <c r="D16" s="19" t="s">
        <v>1104</v>
      </c>
      <c r="E16" s="19" t="s">
        <v>1102</v>
      </c>
      <c r="F16" s="19" t="s">
        <v>206</v>
      </c>
    </row>
    <row r="17" spans="1:6" ht="12.75" customHeight="1" x14ac:dyDescent="0.25">
      <c r="A17" s="344" t="s">
        <v>1031</v>
      </c>
      <c r="B17" s="5" t="s">
        <v>208</v>
      </c>
      <c r="C17" s="359" t="s">
        <v>1032</v>
      </c>
      <c r="D17" s="359"/>
      <c r="E17" s="359"/>
      <c r="F17" s="359"/>
    </row>
    <row r="18" spans="1:6" ht="14.25" x14ac:dyDescent="0.25">
      <c r="A18" s="344"/>
      <c r="B18" s="5" t="s">
        <v>210</v>
      </c>
      <c r="C18" s="360"/>
      <c r="D18" s="360"/>
      <c r="E18" s="360"/>
      <c r="F18" s="360"/>
    </row>
    <row r="19" spans="1:6" ht="14.25" x14ac:dyDescent="0.25">
      <c r="A19" s="344"/>
      <c r="B19" s="5" t="s">
        <v>211</v>
      </c>
      <c r="C19" s="360"/>
      <c r="D19" s="360"/>
      <c r="E19" s="360"/>
      <c r="F19" s="360"/>
    </row>
    <row r="20" spans="1:6" x14ac:dyDescent="0.2">
      <c r="A20" s="344"/>
      <c r="B20" s="5" t="s">
        <v>67</v>
      </c>
      <c r="C20" s="360"/>
      <c r="D20" s="360"/>
      <c r="E20" s="360"/>
      <c r="F20" s="360"/>
    </row>
    <row r="21" spans="1:6" ht="14.25" x14ac:dyDescent="0.25">
      <c r="A21" s="344"/>
      <c r="B21" s="5" t="s">
        <v>213</v>
      </c>
      <c r="C21" s="360"/>
      <c r="D21" s="360"/>
      <c r="E21" s="360"/>
      <c r="F21" s="360"/>
    </row>
    <row r="22" spans="1:6" x14ac:dyDescent="0.2">
      <c r="A22" s="344"/>
      <c r="B22" s="7" t="s">
        <v>178</v>
      </c>
      <c r="C22" s="68">
        <v>8559.8601398601386</v>
      </c>
      <c r="D22" s="68">
        <v>122.40599999999999</v>
      </c>
      <c r="E22" s="68">
        <v>690</v>
      </c>
      <c r="F22" s="68">
        <v>177.39999999999998</v>
      </c>
    </row>
    <row r="23" spans="1:6" hidden="1" x14ac:dyDescent="0.2">
      <c r="A23" s="344"/>
      <c r="B23" s="7" t="s">
        <v>1033</v>
      </c>
      <c r="C23" s="68">
        <v>45482.139860139861</v>
      </c>
      <c r="D23" s="68">
        <v>650.39460000000008</v>
      </c>
      <c r="E23" s="68">
        <v>345</v>
      </c>
      <c r="F23" s="68">
        <v>1885.201739130435</v>
      </c>
    </row>
    <row r="24" spans="1:6" x14ac:dyDescent="0.2">
      <c r="A24" s="9"/>
      <c r="B24" s="10"/>
      <c r="C24" s="68"/>
      <c r="D24" s="68"/>
      <c r="E24" s="68"/>
      <c r="F24" s="68"/>
    </row>
    <row r="25" spans="1:6" ht="14.25" x14ac:dyDescent="0.25">
      <c r="A25" s="344" t="s">
        <v>1034</v>
      </c>
      <c r="B25" s="5" t="s">
        <v>208</v>
      </c>
      <c r="C25" s="68">
        <v>1980</v>
      </c>
      <c r="D25" s="68">
        <v>26.651375776322276</v>
      </c>
      <c r="E25" s="68">
        <v>63.709673472898906</v>
      </c>
      <c r="F25" s="68">
        <v>418.32541784505224</v>
      </c>
    </row>
    <row r="26" spans="1:6" ht="14.25" x14ac:dyDescent="0.25">
      <c r="A26" s="344"/>
      <c r="B26" s="5" t="s">
        <v>210</v>
      </c>
      <c r="C26" s="68">
        <v>8948</v>
      </c>
      <c r="D26" s="68">
        <v>120.44268204370289</v>
      </c>
      <c r="E26" s="68">
        <v>70.709673472898913</v>
      </c>
      <c r="F26" s="68">
        <v>1703.340945137659</v>
      </c>
    </row>
    <row r="27" spans="1:6" ht="14.25" hidden="1" x14ac:dyDescent="0.25">
      <c r="A27" s="344"/>
      <c r="B27" s="5" t="s">
        <v>211</v>
      </c>
      <c r="C27" s="255"/>
      <c r="D27" s="68"/>
      <c r="E27" s="68"/>
      <c r="F27" s="68"/>
    </row>
    <row r="28" spans="1:6" x14ac:dyDescent="0.2">
      <c r="A28" s="344"/>
      <c r="B28" s="5" t="s">
        <v>67</v>
      </c>
      <c r="C28" s="68">
        <v>9020.7302753138028</v>
      </c>
      <c r="D28" s="68">
        <v>121.42165269910871</v>
      </c>
      <c r="E28" s="68">
        <v>1252.1709149674482</v>
      </c>
      <c r="F28" s="68">
        <v>96.968913147343955</v>
      </c>
    </row>
    <row r="29" spans="1:6" ht="14.25" x14ac:dyDescent="0.25">
      <c r="A29" s="344"/>
      <c r="B29" s="5" t="s">
        <v>213</v>
      </c>
      <c r="C29" s="68">
        <v>73625</v>
      </c>
      <c r="D29" s="68">
        <v>991.01390986450883</v>
      </c>
      <c r="E29" s="68">
        <v>1402.1709149674482</v>
      </c>
      <c r="F29" s="68">
        <v>706.77112132761317</v>
      </c>
    </row>
    <row r="30" spans="1:6" x14ac:dyDescent="0.2">
      <c r="A30" s="344"/>
      <c r="B30" s="5" t="s">
        <v>178</v>
      </c>
      <c r="C30" s="68">
        <v>7536.2190000000001</v>
      </c>
      <c r="D30" s="68">
        <v>101.43969924326247</v>
      </c>
      <c r="E30" s="68">
        <v>1552.1709149674482</v>
      </c>
      <c r="F30" s="68">
        <v>65.353433868067185</v>
      </c>
    </row>
    <row r="31" spans="1:6" hidden="1" x14ac:dyDescent="0.2">
      <c r="A31" s="344"/>
      <c r="B31" s="5" t="s">
        <v>1033</v>
      </c>
      <c r="C31" s="68">
        <v>15412</v>
      </c>
      <c r="D31" s="68">
        <v>207.45000174983781</v>
      </c>
      <c r="E31" s="68">
        <v>776.0854574837241</v>
      </c>
      <c r="F31" s="68">
        <v>267.30303956789243</v>
      </c>
    </row>
    <row r="32" spans="1:6" x14ac:dyDescent="0.2">
      <c r="A32" s="47"/>
      <c r="B32" s="10"/>
      <c r="C32" s="11"/>
      <c r="D32" s="12"/>
      <c r="E32" s="11"/>
      <c r="F32" s="10"/>
    </row>
    <row r="33" spans="1:6" x14ac:dyDescent="0.2">
      <c r="A33" s="15" t="s">
        <v>216</v>
      </c>
      <c r="B33" s="20" t="s">
        <v>217</v>
      </c>
      <c r="C33" s="20" t="s">
        <v>318</v>
      </c>
      <c r="D33" s="20" t="s">
        <v>319</v>
      </c>
      <c r="E33" s="20" t="s">
        <v>220</v>
      </c>
      <c r="F33" s="20" t="s">
        <v>179</v>
      </c>
    </row>
    <row r="34" spans="1:6" x14ac:dyDescent="0.2">
      <c r="A34" s="75"/>
      <c r="B34" s="23"/>
      <c r="C34" s="19" t="s">
        <v>206</v>
      </c>
      <c r="D34" s="19" t="s">
        <v>221</v>
      </c>
      <c r="E34" s="39" t="s">
        <v>221</v>
      </c>
      <c r="F34" s="39"/>
    </row>
    <row r="35" spans="1:6" x14ac:dyDescent="0.2">
      <c r="A35" s="4" t="s">
        <v>1035</v>
      </c>
      <c r="B35" s="146" t="s">
        <v>176</v>
      </c>
      <c r="C35" s="160">
        <v>2121.6663629827112</v>
      </c>
      <c r="D35" s="160">
        <v>12.392830330268151</v>
      </c>
      <c r="E35" s="160">
        <v>0.39283033026815062</v>
      </c>
      <c r="F35" s="147" t="s">
        <v>1036</v>
      </c>
    </row>
    <row r="36" spans="1:6" ht="14.25" x14ac:dyDescent="0.2">
      <c r="A36" s="4" t="s">
        <v>1037</v>
      </c>
      <c r="B36" s="146" t="s">
        <v>224</v>
      </c>
      <c r="C36" s="160">
        <v>803.74003447495716</v>
      </c>
      <c r="D36" s="160">
        <v>13.303173648510491</v>
      </c>
      <c r="E36" s="160">
        <v>1.3031736485104908</v>
      </c>
      <c r="F36" s="40" t="s">
        <v>1038</v>
      </c>
    </row>
    <row r="37" spans="1:6" x14ac:dyDescent="0.2">
      <c r="A37" s="23" t="s">
        <v>1039</v>
      </c>
      <c r="B37" s="39" t="s">
        <v>178</v>
      </c>
      <c r="C37" s="78">
        <v>242.75343386806716</v>
      </c>
      <c r="D37" s="78">
        <v>3.3429965623366615</v>
      </c>
      <c r="E37" s="78">
        <v>0</v>
      </c>
      <c r="F37" s="39" t="s">
        <v>1040</v>
      </c>
    </row>
    <row r="38" spans="1:6" ht="15.75" x14ac:dyDescent="0.2">
      <c r="A38" s="4" t="s">
        <v>452</v>
      </c>
      <c r="B38" s="5"/>
      <c r="C38" s="7"/>
      <c r="D38" s="7"/>
      <c r="E38" s="5"/>
      <c r="F38" s="5"/>
    </row>
    <row r="39" spans="1:6" x14ac:dyDescent="0.2">
      <c r="A39" s="4"/>
      <c r="B39" s="5"/>
      <c r="C39" s="7"/>
      <c r="D39" s="7"/>
      <c r="E39" s="5"/>
      <c r="F39" s="5"/>
    </row>
    <row r="40" spans="1:6" x14ac:dyDescent="0.2">
      <c r="A40" s="17" t="s">
        <v>226</v>
      </c>
      <c r="B40" s="26"/>
      <c r="C40" s="26"/>
      <c r="D40" s="26"/>
      <c r="E40" s="26"/>
      <c r="F40" s="26"/>
    </row>
    <row r="41" spans="1:6" x14ac:dyDescent="0.2">
      <c r="A41" s="4" t="s">
        <v>227</v>
      </c>
      <c r="B41" s="4" t="s">
        <v>228</v>
      </c>
      <c r="C41" s="4"/>
      <c r="D41" s="4"/>
      <c r="E41" s="4"/>
      <c r="F41" s="4"/>
    </row>
    <row r="42" spans="1:6" x14ac:dyDescent="0.2">
      <c r="A42" s="4" t="s">
        <v>229</v>
      </c>
      <c r="B42" s="4" t="s">
        <v>1013</v>
      </c>
      <c r="C42" s="4"/>
      <c r="D42" s="4"/>
      <c r="E42" s="4"/>
      <c r="F42" s="4"/>
    </row>
    <row r="43" spans="1:6" x14ac:dyDescent="0.2">
      <c r="A43" s="4" t="s">
        <v>231</v>
      </c>
      <c r="B43" s="4" t="s">
        <v>232</v>
      </c>
      <c r="C43" s="4"/>
      <c r="D43" s="4"/>
      <c r="E43" s="4"/>
      <c r="F43" s="4"/>
    </row>
    <row r="44" spans="1:6" x14ac:dyDescent="0.2">
      <c r="A44" s="4" t="s">
        <v>233</v>
      </c>
      <c r="B44" s="4" t="s">
        <v>1041</v>
      </c>
      <c r="C44" s="30"/>
      <c r="D44" s="30"/>
      <c r="E44" s="30"/>
      <c r="F44" s="30"/>
    </row>
    <row r="45" spans="1:6" ht="12.75" customHeight="1" x14ac:dyDescent="0.2">
      <c r="A45" s="4"/>
      <c r="B45" s="4" t="s">
        <v>1042</v>
      </c>
      <c r="C45" s="31"/>
      <c r="D45" s="31"/>
      <c r="E45" s="31"/>
      <c r="F45" s="31"/>
    </row>
    <row r="46" spans="1:6" ht="12.75" customHeight="1" x14ac:dyDescent="0.2">
      <c r="A46" s="4" t="s">
        <v>236</v>
      </c>
      <c r="B46" s="4" t="s">
        <v>1043</v>
      </c>
      <c r="C46" s="34"/>
      <c r="D46" s="34"/>
      <c r="E46" s="34"/>
      <c r="F46" s="34"/>
    </row>
    <row r="47" spans="1:6" ht="12.75" customHeight="1" x14ac:dyDescent="0.2">
      <c r="A47" s="4"/>
      <c r="B47" s="4" t="s">
        <v>1044</v>
      </c>
      <c r="C47" s="34"/>
      <c r="D47" s="34"/>
      <c r="E47" s="34"/>
      <c r="F47" s="34"/>
    </row>
    <row r="48" spans="1:6" x14ac:dyDescent="0.2">
      <c r="A48" s="23" t="s">
        <v>329</v>
      </c>
      <c r="B48" s="23" t="s">
        <v>281</v>
      </c>
      <c r="C48" s="36"/>
      <c r="D48" s="36"/>
      <c r="E48" s="36"/>
      <c r="F48" s="36"/>
    </row>
  </sheetData>
  <mergeCells count="6">
    <mergeCell ref="A17:A23"/>
    <mergeCell ref="A25:A31"/>
    <mergeCell ref="B6:F6"/>
    <mergeCell ref="C12:F12"/>
    <mergeCell ref="C10:F10"/>
    <mergeCell ref="C17:F21"/>
  </mergeCells>
  <printOptions horizontalCentered="1" verticalCentered="1"/>
  <pageMargins left="0.70866141732283472" right="0.70866141732283472" top="0.74803149606299213" bottom="0.74803149606299213" header="0.31496062992125984" footer="0.31496062992125984"/>
  <pageSetup paperSize="9" scale="28"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B5056-56AE-4865-A0DD-FF94E064E7E7}">
  <sheetPr codeName="Sheet80">
    <tabColor theme="8"/>
    <pageSetUpPr fitToPage="1"/>
  </sheetPr>
  <dimension ref="A1:J95"/>
  <sheetViews>
    <sheetView zoomScaleNormal="100" workbookViewId="0">
      <selection activeCell="J20" sqref="J20"/>
    </sheetView>
  </sheetViews>
  <sheetFormatPr defaultColWidth="8.625" defaultRowHeight="12" x14ac:dyDescent="0.2"/>
  <cols>
    <col min="1" max="1" width="13.625" style="249" customWidth="1"/>
    <col min="2" max="2" width="12.625" style="249" customWidth="1"/>
    <col min="3" max="3" width="7.125" style="249" bestFit="1" customWidth="1"/>
    <col min="4" max="4" width="11.625" style="249" customWidth="1"/>
    <col min="5" max="5" width="8.625" style="249" customWidth="1"/>
    <col min="6" max="6" width="25.875" style="249" customWidth="1"/>
    <col min="7" max="7" width="49.625" style="249" customWidth="1"/>
    <col min="8" max="8" width="8.875" style="249" bestFit="1" customWidth="1"/>
    <col min="9" max="10" width="8.625" style="306"/>
    <col min="11" max="16384" width="8.625" style="249"/>
  </cols>
  <sheetData>
    <row r="1" spans="1:10" ht="12.75" x14ac:dyDescent="0.2">
      <c r="A1" s="353" t="s">
        <v>1707</v>
      </c>
      <c r="B1" s="353"/>
      <c r="C1" s="353"/>
      <c r="D1" s="353"/>
      <c r="E1" s="353"/>
      <c r="F1" s="353"/>
      <c r="G1" s="353"/>
      <c r="H1" s="248"/>
      <c r="I1" s="250"/>
      <c r="J1" s="250"/>
    </row>
    <row r="2" spans="1:10" x14ac:dyDescent="0.2">
      <c r="A2" s="248"/>
      <c r="B2" s="248"/>
      <c r="C2" s="248"/>
      <c r="D2" s="248"/>
      <c r="E2" s="248"/>
      <c r="F2" s="248"/>
      <c r="G2" s="248"/>
      <c r="H2" s="248"/>
      <c r="I2" s="250"/>
      <c r="J2" s="250"/>
    </row>
    <row r="3" spans="1:10" s="231" customFormat="1" ht="14.1" customHeight="1" x14ac:dyDescent="0.25">
      <c r="A3" s="337" t="s">
        <v>1353</v>
      </c>
      <c r="B3" s="331" t="s">
        <v>1354</v>
      </c>
      <c r="C3" s="331" t="s">
        <v>74</v>
      </c>
      <c r="D3" s="331"/>
      <c r="E3" s="333" t="s">
        <v>75</v>
      </c>
      <c r="F3" s="331" t="s">
        <v>76</v>
      </c>
      <c r="G3" s="331" t="s">
        <v>1355</v>
      </c>
      <c r="H3" s="230"/>
      <c r="I3" s="329" t="s">
        <v>1824</v>
      </c>
      <c r="J3" s="329"/>
    </row>
    <row r="4" spans="1:10" s="231" customFormat="1" ht="24" x14ac:dyDescent="0.25">
      <c r="A4" s="338"/>
      <c r="B4" s="332"/>
      <c r="C4" s="136" t="s">
        <v>1234</v>
      </c>
      <c r="D4" s="136" t="s">
        <v>1518</v>
      </c>
      <c r="E4" s="334"/>
      <c r="F4" s="332"/>
      <c r="G4" s="332"/>
      <c r="H4" s="230"/>
      <c r="I4" s="131" t="s">
        <v>1172</v>
      </c>
      <c r="J4" s="162" t="s">
        <v>1825</v>
      </c>
    </row>
    <row r="5" spans="1:10" ht="13.5" customHeight="1" x14ac:dyDescent="0.2">
      <c r="A5" s="341" t="s">
        <v>79</v>
      </c>
      <c r="B5" s="329" t="s">
        <v>80</v>
      </c>
      <c r="C5" s="363">
        <v>331.83529921004219</v>
      </c>
      <c r="D5" s="335" t="s">
        <v>81</v>
      </c>
      <c r="E5" s="128">
        <v>700.78412571811577</v>
      </c>
      <c r="F5" s="151" t="s">
        <v>500</v>
      </c>
      <c r="G5" s="335" t="s">
        <v>1519</v>
      </c>
      <c r="H5" s="248"/>
      <c r="I5" s="362">
        <f>C5/'Europe 2021'!C5-1</f>
        <v>-0.31266059420562398</v>
      </c>
      <c r="J5" s="303">
        <f>E5/'Europe 2021'!E5-1</f>
        <v>-0.3124921286649881</v>
      </c>
    </row>
    <row r="6" spans="1:10" x14ac:dyDescent="0.2">
      <c r="A6" s="326"/>
      <c r="B6" s="335"/>
      <c r="C6" s="363"/>
      <c r="D6" s="335"/>
      <c r="E6" s="128">
        <v>107.11603461372837</v>
      </c>
      <c r="F6" s="151" t="s">
        <v>67</v>
      </c>
      <c r="G6" s="335"/>
      <c r="H6" s="248"/>
      <c r="I6" s="361"/>
      <c r="J6" s="303">
        <f>E6/'Europe 2021'!E6-1</f>
        <v>-0.3124921286649881</v>
      </c>
    </row>
    <row r="7" spans="1:10" ht="11.45" customHeight="1" x14ac:dyDescent="0.2">
      <c r="A7" s="152"/>
      <c r="B7" s="248"/>
      <c r="C7" s="248"/>
      <c r="D7" s="248"/>
      <c r="E7" s="248"/>
      <c r="F7" s="248"/>
      <c r="G7" s="335"/>
      <c r="H7" s="248"/>
      <c r="I7" s="303"/>
      <c r="J7" s="303"/>
    </row>
    <row r="8" spans="1:10" ht="24" x14ac:dyDescent="0.2">
      <c r="A8" s="152" t="s">
        <v>84</v>
      </c>
      <c r="B8" s="151" t="s">
        <v>85</v>
      </c>
      <c r="C8" s="128">
        <v>219.33908522758696</v>
      </c>
      <c r="D8" s="151" t="s">
        <v>81</v>
      </c>
      <c r="E8" s="128">
        <v>120.00279679599039</v>
      </c>
      <c r="F8" s="151" t="s">
        <v>86</v>
      </c>
      <c r="G8" s="151" t="s">
        <v>87</v>
      </c>
      <c r="H8" s="248"/>
      <c r="I8" s="303">
        <f>C8/'Europe 2021'!C8-1</f>
        <v>6.8289952216513683E-3</v>
      </c>
      <c r="J8" s="303">
        <f>E8/'Europe 2021'!E8-1</f>
        <v>5.7864849148071995E-2</v>
      </c>
    </row>
    <row r="9" spans="1:10" x14ac:dyDescent="0.2">
      <c r="A9" s="152"/>
      <c r="B9" s="151"/>
      <c r="C9" s="128"/>
      <c r="D9" s="151"/>
      <c r="E9" s="128"/>
      <c r="F9" s="151"/>
      <c r="G9" s="151"/>
      <c r="H9" s="248"/>
      <c r="I9" s="303"/>
      <c r="J9" s="303"/>
    </row>
    <row r="10" spans="1:10" ht="24" x14ac:dyDescent="0.2">
      <c r="A10" s="152" t="s">
        <v>88</v>
      </c>
      <c r="B10" s="151" t="s">
        <v>85</v>
      </c>
      <c r="C10" s="128">
        <v>454.22856997600098</v>
      </c>
      <c r="D10" s="151" t="s">
        <v>89</v>
      </c>
      <c r="E10" s="128">
        <v>254.89665210128322</v>
      </c>
      <c r="F10" s="151" t="s">
        <v>86</v>
      </c>
      <c r="G10" s="151" t="s">
        <v>1527</v>
      </c>
      <c r="H10" s="248"/>
      <c r="I10" s="303">
        <f>C10/'Europe 2021'!C10-1</f>
        <v>0.70945417720678439</v>
      </c>
      <c r="J10" s="303">
        <f>E10/'Europe 2021'!E10-1</f>
        <v>0.93985275571752869</v>
      </c>
    </row>
    <row r="11" spans="1:10" x14ac:dyDescent="0.2">
      <c r="A11" s="152"/>
      <c r="B11" s="151"/>
      <c r="C11" s="128"/>
      <c r="D11" s="151"/>
      <c r="E11" s="128"/>
      <c r="F11" s="151"/>
      <c r="G11" s="151"/>
      <c r="H11" s="248"/>
      <c r="I11" s="303"/>
      <c r="J11" s="303"/>
    </row>
    <row r="12" spans="1:10" ht="13.5" x14ac:dyDescent="0.2">
      <c r="A12" s="326" t="s">
        <v>91</v>
      </c>
      <c r="B12" s="335" t="s">
        <v>92</v>
      </c>
      <c r="C12" s="363">
        <v>330.04563233987659</v>
      </c>
      <c r="D12" s="335" t="s">
        <v>81</v>
      </c>
      <c r="E12" s="128">
        <v>1532.1777695603244</v>
      </c>
      <c r="F12" s="151" t="s">
        <v>514</v>
      </c>
      <c r="G12" s="335" t="s">
        <v>94</v>
      </c>
      <c r="H12" s="248"/>
      <c r="I12" s="361">
        <f>C12/'Europe 2021'!C12-1</f>
        <v>-0.31479613047730692</v>
      </c>
      <c r="J12" s="303">
        <f>E12/'Europe 2021'!E12-1</f>
        <v>0.3748120851694885</v>
      </c>
    </row>
    <row r="13" spans="1:10" ht="12.95" customHeight="1" x14ac:dyDescent="0.2">
      <c r="A13" s="326"/>
      <c r="B13" s="335"/>
      <c r="C13" s="363"/>
      <c r="D13" s="335"/>
      <c r="E13" s="128">
        <v>107.806</v>
      </c>
      <c r="F13" s="151" t="s">
        <v>86</v>
      </c>
      <c r="G13" s="335"/>
      <c r="H13" s="248"/>
      <c r="I13" s="361"/>
      <c r="J13" s="303">
        <f>E13/'Europe 2021'!E13-1</f>
        <v>-0.49916424286803629</v>
      </c>
    </row>
    <row r="14" spans="1:10" ht="12.95" customHeight="1" x14ac:dyDescent="0.2">
      <c r="A14" s="152"/>
      <c r="B14" s="151"/>
      <c r="C14" s="128"/>
      <c r="D14" s="151"/>
      <c r="E14" s="128"/>
      <c r="F14" s="151"/>
      <c r="G14" s="151"/>
      <c r="H14" s="248"/>
      <c r="I14" s="303"/>
      <c r="J14" s="303"/>
    </row>
    <row r="15" spans="1:10" ht="15" customHeight="1" x14ac:dyDescent="0.2">
      <c r="A15" s="326" t="s">
        <v>95</v>
      </c>
      <c r="B15" s="335" t="s">
        <v>85</v>
      </c>
      <c r="C15" s="363">
        <v>6296.1376762800828</v>
      </c>
      <c r="D15" s="335" t="s">
        <v>81</v>
      </c>
      <c r="E15" s="128">
        <v>34882.194297163995</v>
      </c>
      <c r="F15" s="151" t="s">
        <v>514</v>
      </c>
      <c r="G15" s="335" t="s">
        <v>1846</v>
      </c>
      <c r="H15" s="128"/>
      <c r="I15" s="361">
        <f>C15/'Europe 2021'!C15-1</f>
        <v>6.8262829802453462E-2</v>
      </c>
      <c r="J15" s="303">
        <f>E15/'Europe 2021'!E15-1</f>
        <v>8.1612063750407859E-2</v>
      </c>
    </row>
    <row r="16" spans="1:10" x14ac:dyDescent="0.2">
      <c r="A16" s="326"/>
      <c r="B16" s="335"/>
      <c r="C16" s="363"/>
      <c r="D16" s="335"/>
      <c r="E16" s="128">
        <v>1060.5745462219163</v>
      </c>
      <c r="F16" s="151" t="s">
        <v>67</v>
      </c>
      <c r="G16" s="335"/>
      <c r="H16" s="128"/>
      <c r="I16" s="361"/>
      <c r="J16" s="303">
        <f>E16/'Europe 2021'!E16-1</f>
        <v>6.5208761145463257E-2</v>
      </c>
    </row>
    <row r="17" spans="1:10" x14ac:dyDescent="0.2">
      <c r="A17" s="326"/>
      <c r="B17" s="335"/>
      <c r="C17" s="363"/>
      <c r="D17" s="335"/>
      <c r="E17" s="128">
        <v>718.89327321753024</v>
      </c>
      <c r="F17" s="151" t="s">
        <v>86</v>
      </c>
      <c r="G17" s="335"/>
      <c r="H17" s="128"/>
      <c r="I17" s="361"/>
      <c r="J17" s="303">
        <f>E17/'Europe 2021'!E17-1</f>
        <v>0.27312608809536476</v>
      </c>
    </row>
    <row r="18" spans="1:10" x14ac:dyDescent="0.2">
      <c r="A18" s="326"/>
      <c r="B18" s="151"/>
      <c r="C18" s="128"/>
      <c r="D18" s="151"/>
      <c r="E18" s="128"/>
      <c r="F18" s="151"/>
      <c r="G18" s="335"/>
      <c r="H18" s="248"/>
      <c r="I18" s="303"/>
      <c r="J18" s="303"/>
    </row>
    <row r="19" spans="1:10" ht="13.5" customHeight="1" x14ac:dyDescent="0.2">
      <c r="A19" s="326"/>
      <c r="B19" s="335" t="s">
        <v>96</v>
      </c>
      <c r="C19" s="363">
        <v>1415.6630641777683</v>
      </c>
      <c r="D19" s="335" t="s">
        <v>81</v>
      </c>
      <c r="E19" s="128">
        <v>5661.7658335797223</v>
      </c>
      <c r="F19" s="151" t="s">
        <v>514</v>
      </c>
      <c r="G19" s="335"/>
      <c r="H19" s="248"/>
      <c r="I19" s="361">
        <f>C19/'Europe 2021'!C19-1</f>
        <v>0.13481336054786719</v>
      </c>
      <c r="J19" s="303">
        <f>E19/'Europe 2021'!E19-1</f>
        <v>-6.5431320204188737E-2</v>
      </c>
    </row>
    <row r="20" spans="1:10" ht="12.95" customHeight="1" x14ac:dyDescent="0.2">
      <c r="A20" s="326"/>
      <c r="B20" s="335"/>
      <c r="C20" s="363"/>
      <c r="D20" s="335"/>
      <c r="E20" s="128">
        <v>1388.0468351946731</v>
      </c>
      <c r="F20" s="151" t="s">
        <v>67</v>
      </c>
      <c r="G20" s="335"/>
      <c r="H20" s="248"/>
      <c r="I20" s="361"/>
      <c r="J20" s="303">
        <f>E20/'Europe 2021'!E20-1</f>
        <v>0.16855007483994733</v>
      </c>
    </row>
    <row r="21" spans="1:10" ht="12.95" customHeight="1" x14ac:dyDescent="0.2">
      <c r="A21" s="326"/>
      <c r="B21" s="335"/>
      <c r="C21" s="363"/>
      <c r="D21" s="335"/>
      <c r="E21" s="128">
        <v>38.363606420706475</v>
      </c>
      <c r="F21" s="151" t="s">
        <v>86</v>
      </c>
      <c r="G21" s="335"/>
      <c r="H21" s="248"/>
      <c r="I21" s="361"/>
      <c r="J21" s="303">
        <f>E21/'Europe 2021'!E21-1</f>
        <v>0.39229178935582465</v>
      </c>
    </row>
    <row r="22" spans="1:10" x14ac:dyDescent="0.2">
      <c r="A22" s="326"/>
      <c r="B22" s="250"/>
      <c r="C22" s="250"/>
      <c r="D22" s="250"/>
      <c r="E22" s="128"/>
      <c r="F22" s="151"/>
      <c r="G22" s="92"/>
      <c r="H22" s="248"/>
      <c r="I22" s="303"/>
      <c r="J22" s="303"/>
    </row>
    <row r="23" spans="1:10" ht="13.5" customHeight="1" x14ac:dyDescent="0.2">
      <c r="A23" s="326" t="s">
        <v>97</v>
      </c>
      <c r="B23" s="335" t="s">
        <v>1818</v>
      </c>
      <c r="C23" s="250" t="s">
        <v>98</v>
      </c>
      <c r="D23" s="151" t="s">
        <v>98</v>
      </c>
      <c r="E23" s="250" t="s">
        <v>98</v>
      </c>
      <c r="F23" s="151" t="s">
        <v>500</v>
      </c>
      <c r="G23" s="335" t="s">
        <v>1528</v>
      </c>
      <c r="H23" s="248"/>
      <c r="I23" s="303" t="s">
        <v>281</v>
      </c>
      <c r="J23" s="303" t="s">
        <v>281</v>
      </c>
    </row>
    <row r="24" spans="1:10" x14ac:dyDescent="0.2">
      <c r="A24" s="326"/>
      <c r="B24" s="335"/>
      <c r="C24" s="128">
        <v>0</v>
      </c>
      <c r="D24" s="151" t="s">
        <v>81</v>
      </c>
      <c r="E24" s="128">
        <v>0</v>
      </c>
      <c r="F24" s="151" t="s">
        <v>86</v>
      </c>
      <c r="G24" s="335"/>
      <c r="H24" s="248"/>
      <c r="I24" s="303">
        <f>C24/'Europe 2021'!C24-1</f>
        <v>-1</v>
      </c>
      <c r="J24" s="303">
        <f>E24/'Europe 2021'!E24-1</f>
        <v>-1</v>
      </c>
    </row>
    <row r="25" spans="1:10" x14ac:dyDescent="0.2">
      <c r="A25" s="326"/>
      <c r="B25" s="151"/>
      <c r="C25" s="128"/>
      <c r="D25" s="151"/>
      <c r="E25" s="128"/>
      <c r="F25" s="151"/>
      <c r="G25" s="92"/>
      <c r="H25" s="248"/>
      <c r="I25" s="303"/>
      <c r="J25" s="303"/>
    </row>
    <row r="26" spans="1:10" ht="24" x14ac:dyDescent="0.2">
      <c r="A26" s="326"/>
      <c r="B26" s="151" t="s">
        <v>1520</v>
      </c>
      <c r="C26" s="128" t="s">
        <v>98</v>
      </c>
      <c r="D26" s="151" t="s">
        <v>98</v>
      </c>
      <c r="E26" s="128" t="s">
        <v>98</v>
      </c>
      <c r="F26" s="151" t="s">
        <v>98</v>
      </c>
      <c r="G26" s="151" t="s">
        <v>1521</v>
      </c>
      <c r="H26" s="248"/>
      <c r="I26" s="303" t="s">
        <v>281</v>
      </c>
      <c r="J26" s="303" t="s">
        <v>281</v>
      </c>
    </row>
    <row r="27" spans="1:10" x14ac:dyDescent="0.2">
      <c r="A27" s="152"/>
      <c r="B27" s="151"/>
      <c r="C27" s="128"/>
      <c r="D27" s="151"/>
      <c r="E27" s="128"/>
      <c r="F27" s="151"/>
      <c r="G27" s="151"/>
      <c r="H27" s="248"/>
      <c r="I27" s="303"/>
      <c r="J27" s="303"/>
    </row>
    <row r="28" spans="1:10" x14ac:dyDescent="0.2">
      <c r="A28" s="152" t="s">
        <v>101</v>
      </c>
      <c r="B28" s="151" t="s">
        <v>85</v>
      </c>
      <c r="C28" s="128">
        <v>388.9669828590483</v>
      </c>
      <c r="D28" s="151" t="s">
        <v>1094</v>
      </c>
      <c r="E28" s="128">
        <v>184.83388391773826</v>
      </c>
      <c r="F28" s="151" t="s">
        <v>86</v>
      </c>
      <c r="G28" s="151" t="s">
        <v>102</v>
      </c>
      <c r="H28" s="248"/>
      <c r="I28" s="303">
        <f>C28/'Europe 2021'!C28-1</f>
        <v>0.65210487068583989</v>
      </c>
      <c r="J28" s="303">
        <f>E28/'Europe 2021'!E28-1</f>
        <v>0.62011973310612922</v>
      </c>
    </row>
    <row r="29" spans="1:10" x14ac:dyDescent="0.2">
      <c r="A29" s="152"/>
      <c r="B29" s="151"/>
      <c r="C29" s="128"/>
      <c r="D29" s="151"/>
      <c r="E29" s="128"/>
      <c r="F29" s="151"/>
      <c r="G29" s="151"/>
      <c r="H29" s="248"/>
      <c r="I29" s="303"/>
      <c r="J29" s="303"/>
    </row>
    <row r="30" spans="1:10" x14ac:dyDescent="0.2">
      <c r="A30" s="326" t="s">
        <v>103</v>
      </c>
      <c r="B30" s="335" t="s">
        <v>85</v>
      </c>
      <c r="C30" s="363">
        <v>44.95878713490746</v>
      </c>
      <c r="D30" s="335" t="s">
        <v>81</v>
      </c>
      <c r="E30" s="128">
        <v>21.805189740069899</v>
      </c>
      <c r="F30" s="151" t="s">
        <v>67</v>
      </c>
      <c r="G30" s="335" t="s">
        <v>1522</v>
      </c>
      <c r="H30" s="248"/>
      <c r="I30" s="361">
        <f>C30/'Europe 2021'!C30-1</f>
        <v>-0.30735860860392006</v>
      </c>
      <c r="J30" s="303">
        <f>E30/'Europe 2021'!E30-1</f>
        <v>-1.4399492680478021E-3</v>
      </c>
    </row>
    <row r="31" spans="1:10" ht="13.5" customHeight="1" x14ac:dyDescent="0.2">
      <c r="A31" s="326"/>
      <c r="B31" s="335"/>
      <c r="C31" s="363"/>
      <c r="D31" s="335"/>
      <c r="E31" s="128">
        <v>5.5266725649443451</v>
      </c>
      <c r="F31" s="151" t="s">
        <v>86</v>
      </c>
      <c r="G31" s="335"/>
      <c r="H31" s="248"/>
      <c r="I31" s="361"/>
      <c r="J31" s="303">
        <f>E31/'Europe 2021'!E31-1</f>
        <v>-0.65013921574121136</v>
      </c>
    </row>
    <row r="32" spans="1:10" x14ac:dyDescent="0.2">
      <c r="A32" s="326"/>
      <c r="B32" s="151"/>
      <c r="C32" s="128"/>
      <c r="D32" s="151"/>
      <c r="E32" s="128"/>
      <c r="F32" s="151"/>
      <c r="G32" s="92"/>
      <c r="H32" s="248"/>
      <c r="I32" s="303"/>
      <c r="J32" s="303"/>
    </row>
    <row r="33" spans="1:10" x14ac:dyDescent="0.2">
      <c r="A33" s="326"/>
      <c r="B33" s="151" t="s">
        <v>105</v>
      </c>
      <c r="C33" s="128" t="s">
        <v>98</v>
      </c>
      <c r="D33" s="151" t="s">
        <v>98</v>
      </c>
      <c r="E33" s="128" t="s">
        <v>98</v>
      </c>
      <c r="F33" s="151" t="s">
        <v>98</v>
      </c>
      <c r="G33" s="151" t="s">
        <v>106</v>
      </c>
      <c r="H33" s="248"/>
      <c r="I33" s="303" t="s">
        <v>281</v>
      </c>
      <c r="J33" s="303" t="s">
        <v>281</v>
      </c>
    </row>
    <row r="34" spans="1:10" ht="12.95" customHeight="1" x14ac:dyDescent="0.2">
      <c r="A34" s="152"/>
      <c r="B34" s="151"/>
      <c r="C34" s="128"/>
      <c r="D34" s="151"/>
      <c r="E34" s="128"/>
      <c r="F34" s="92"/>
      <c r="G34" s="151"/>
      <c r="H34" s="248"/>
      <c r="I34" s="303"/>
      <c r="J34" s="303"/>
    </row>
    <row r="35" spans="1:10" ht="12.95" customHeight="1" x14ac:dyDescent="0.2">
      <c r="A35" s="326" t="s">
        <v>107</v>
      </c>
      <c r="B35" s="335" t="s">
        <v>85</v>
      </c>
      <c r="C35" s="363">
        <v>76.138263099999989</v>
      </c>
      <c r="D35" s="335" t="s">
        <v>1094</v>
      </c>
      <c r="E35" s="128">
        <v>134.26898623202771</v>
      </c>
      <c r="F35" s="151" t="s">
        <v>717</v>
      </c>
      <c r="G35" s="335" t="s">
        <v>1529</v>
      </c>
      <c r="H35" s="248"/>
      <c r="I35" s="361">
        <f>C35/'Europe 2021'!C35-1</f>
        <v>0.23611818542384255</v>
      </c>
      <c r="J35" s="303">
        <f>E35/'Europe 2021'!E35-1</f>
        <v>0.26258015444576821</v>
      </c>
    </row>
    <row r="36" spans="1:10" ht="12.95" customHeight="1" x14ac:dyDescent="0.2">
      <c r="A36" s="326"/>
      <c r="B36" s="335"/>
      <c r="C36" s="363"/>
      <c r="D36" s="335"/>
      <c r="E36" s="128">
        <v>127.37599999999999</v>
      </c>
      <c r="F36" s="151" t="s">
        <v>86</v>
      </c>
      <c r="G36" s="335"/>
      <c r="H36" s="248"/>
      <c r="I36" s="361"/>
      <c r="J36" s="303">
        <f>E36/'Europe 2021'!E36-1</f>
        <v>0.12250197526881657</v>
      </c>
    </row>
    <row r="37" spans="1:10" x14ac:dyDescent="0.2">
      <c r="A37" s="326"/>
      <c r="B37" s="151"/>
      <c r="C37" s="128"/>
      <c r="D37" s="151"/>
      <c r="E37" s="128"/>
      <c r="F37" s="151"/>
      <c r="G37" s="335"/>
      <c r="H37" s="248"/>
      <c r="I37" s="303"/>
      <c r="J37" s="303"/>
    </row>
    <row r="38" spans="1:10" x14ac:dyDescent="0.2">
      <c r="A38" s="326"/>
      <c r="B38" s="151" t="s">
        <v>105</v>
      </c>
      <c r="C38" s="128">
        <v>38.569050000000004</v>
      </c>
      <c r="D38" s="151" t="s">
        <v>89</v>
      </c>
      <c r="E38" s="128">
        <v>85.709000000000003</v>
      </c>
      <c r="F38" s="151" t="s">
        <v>86</v>
      </c>
      <c r="G38" s="335"/>
      <c r="H38" s="248"/>
      <c r="I38" s="303">
        <f>C38/'Europe 2021'!C38-1</f>
        <v>5.2936117936118077E-2</v>
      </c>
      <c r="J38" s="303">
        <f>E38/'Europe 2021'!E38-1</f>
        <v>5.2936117936117855E-2</v>
      </c>
    </row>
    <row r="39" spans="1:10" x14ac:dyDescent="0.2">
      <c r="A39" s="152"/>
      <c r="B39" s="151"/>
      <c r="C39" s="128"/>
      <c r="D39" s="151"/>
      <c r="E39" s="128"/>
      <c r="F39" s="151"/>
      <c r="G39" s="151"/>
      <c r="H39" s="248"/>
      <c r="I39" s="303"/>
      <c r="J39" s="303"/>
    </row>
    <row r="40" spans="1:10" ht="14.1" customHeight="1" x14ac:dyDescent="0.2">
      <c r="A40" s="326" t="s">
        <v>110</v>
      </c>
      <c r="B40" s="151" t="s">
        <v>85</v>
      </c>
      <c r="C40" s="128">
        <v>200.57244738274099</v>
      </c>
      <c r="D40" s="151" t="s">
        <v>1094</v>
      </c>
      <c r="E40" s="128">
        <v>97.1901375941721</v>
      </c>
      <c r="F40" s="151" t="s">
        <v>86</v>
      </c>
      <c r="G40" s="151" t="s">
        <v>1530</v>
      </c>
      <c r="H40" s="248"/>
      <c r="I40" s="303">
        <f>C40/'Europe 2021'!C40-1</f>
        <v>-0.13869485815761318</v>
      </c>
      <c r="J40" s="303">
        <f>E40/'Europe 2021'!E40-1</f>
        <v>-1.222569954665631E-2</v>
      </c>
    </row>
    <row r="41" spans="1:10" ht="12.95" customHeight="1" x14ac:dyDescent="0.2">
      <c r="A41" s="326"/>
      <c r="B41" s="151"/>
      <c r="C41" s="128"/>
      <c r="D41" s="151"/>
      <c r="E41" s="128"/>
      <c r="F41" s="151"/>
      <c r="G41" s="248"/>
      <c r="H41" s="248"/>
      <c r="I41" s="303"/>
      <c r="J41" s="303"/>
    </row>
    <row r="42" spans="1:10" ht="12.95" customHeight="1" x14ac:dyDescent="0.2">
      <c r="A42" s="326"/>
      <c r="B42" s="151" t="s">
        <v>112</v>
      </c>
      <c r="C42" s="128">
        <v>8.1230386321826629</v>
      </c>
      <c r="D42" s="151" t="s">
        <v>89</v>
      </c>
      <c r="E42" s="128">
        <v>3.9361300749254462</v>
      </c>
      <c r="F42" s="151" t="s">
        <v>86</v>
      </c>
      <c r="G42" s="151" t="s">
        <v>1531</v>
      </c>
      <c r="H42" s="248"/>
      <c r="I42" s="303">
        <f>C42/'Europe 2021'!C42-1</f>
        <v>-0.29816946217941798</v>
      </c>
      <c r="J42" s="303">
        <f>E42/'Europe 2021'!E42-1</f>
        <v>-0.19511664931012396</v>
      </c>
    </row>
    <row r="43" spans="1:10" ht="12.95" customHeight="1" x14ac:dyDescent="0.2">
      <c r="A43" s="152"/>
      <c r="B43" s="151"/>
      <c r="C43" s="128"/>
      <c r="D43" s="151"/>
      <c r="E43" s="128"/>
      <c r="F43" s="151"/>
      <c r="G43" s="151"/>
      <c r="H43" s="248"/>
      <c r="I43" s="303"/>
      <c r="J43" s="303"/>
    </row>
    <row r="44" spans="1:10" ht="12.95" customHeight="1" x14ac:dyDescent="0.2">
      <c r="A44" s="326" t="s">
        <v>114</v>
      </c>
      <c r="B44" s="335" t="s">
        <v>85</v>
      </c>
      <c r="C44" s="128">
        <v>4.3426036143274533</v>
      </c>
      <c r="D44" s="335" t="s">
        <v>81</v>
      </c>
      <c r="E44" s="128">
        <v>2.8892904952278466</v>
      </c>
      <c r="F44" s="151" t="s">
        <v>67</v>
      </c>
      <c r="G44" s="151" t="s">
        <v>282</v>
      </c>
      <c r="H44" s="248"/>
      <c r="I44" s="303" t="s">
        <v>281</v>
      </c>
      <c r="J44" s="303" t="s">
        <v>281</v>
      </c>
    </row>
    <row r="45" spans="1:10" x14ac:dyDescent="0.2">
      <c r="A45" s="326"/>
      <c r="B45" s="335"/>
      <c r="C45" s="128">
        <v>0.58079289521009081</v>
      </c>
      <c r="D45" s="335"/>
      <c r="E45" s="128">
        <v>0.27274728702378026</v>
      </c>
      <c r="F45" s="151" t="s">
        <v>86</v>
      </c>
      <c r="G45" s="151" t="s">
        <v>115</v>
      </c>
      <c r="H45" s="248"/>
      <c r="I45" s="303">
        <f>C45/'Europe 2021'!C44-1</f>
        <v>-0.97959790048894946</v>
      </c>
      <c r="J45" s="303">
        <f>E45/'Europe 2021'!E44-1</f>
        <v>-0.97598909136427958</v>
      </c>
    </row>
    <row r="46" spans="1:10" x14ac:dyDescent="0.2">
      <c r="A46" s="152"/>
      <c r="B46" s="151"/>
      <c r="C46" s="128"/>
      <c r="D46" s="151"/>
      <c r="E46" s="128"/>
      <c r="F46" s="151"/>
      <c r="G46" s="151"/>
      <c r="H46" s="248"/>
      <c r="I46" s="303"/>
      <c r="J46" s="303"/>
    </row>
    <row r="47" spans="1:10" x14ac:dyDescent="0.2">
      <c r="A47" s="326" t="s">
        <v>116</v>
      </c>
      <c r="B47" s="151" t="s">
        <v>117</v>
      </c>
      <c r="C47" s="128">
        <v>400.9621547824803</v>
      </c>
      <c r="D47" s="151" t="s">
        <v>81</v>
      </c>
      <c r="E47" s="128">
        <v>219.34472362280101</v>
      </c>
      <c r="F47" s="151" t="s">
        <v>86</v>
      </c>
      <c r="G47" s="151" t="s">
        <v>1532</v>
      </c>
      <c r="H47" s="248"/>
      <c r="I47" s="303">
        <f>C47/'Europe 2021'!C46-1</f>
        <v>-5.0873145939553499E-2</v>
      </c>
      <c r="J47" s="303">
        <f>E47/'Europe 2021'!E46-1</f>
        <v>-6.5411194032383047E-2</v>
      </c>
    </row>
    <row r="48" spans="1:10" x14ac:dyDescent="0.2">
      <c r="A48" s="326"/>
      <c r="B48" s="151"/>
      <c r="C48" s="128"/>
      <c r="D48" s="151"/>
      <c r="E48" s="128"/>
      <c r="F48" s="151"/>
      <c r="G48" s="151"/>
      <c r="H48" s="248"/>
      <c r="I48" s="303"/>
      <c r="J48" s="303"/>
    </row>
    <row r="49" spans="1:10" ht="13.5" x14ac:dyDescent="0.2">
      <c r="A49" s="326"/>
      <c r="B49" s="335" t="s">
        <v>105</v>
      </c>
      <c r="C49" s="128">
        <v>25.368385</v>
      </c>
      <c r="D49" s="151" t="s">
        <v>89</v>
      </c>
      <c r="E49" s="128">
        <v>275.94389268423367</v>
      </c>
      <c r="F49" s="151" t="s">
        <v>514</v>
      </c>
      <c r="G49" s="335" t="s">
        <v>1533</v>
      </c>
      <c r="H49" s="248"/>
      <c r="I49" s="361">
        <f>(C49+C50)/'Europe 2021'!C48-1</f>
        <v>0.54897761593124561</v>
      </c>
      <c r="J49" s="303">
        <f>E49/'Europe 2021'!E48-1</f>
        <v>0</v>
      </c>
    </row>
    <row r="50" spans="1:10" x14ac:dyDescent="0.2">
      <c r="A50" s="326"/>
      <c r="B50" s="335"/>
      <c r="C50" s="128">
        <v>276.08719369385341</v>
      </c>
      <c r="D50" s="151" t="s">
        <v>1094</v>
      </c>
      <c r="E50" s="128">
        <v>178.47313799134338</v>
      </c>
      <c r="F50" s="151" t="s">
        <v>67</v>
      </c>
      <c r="G50" s="335"/>
      <c r="H50" s="248"/>
      <c r="I50" s="361"/>
      <c r="J50" s="303">
        <f>E50/'Europe 2021'!E49-1</f>
        <v>0.55460346926957493</v>
      </c>
    </row>
    <row r="51" spans="1:10" x14ac:dyDescent="0.2">
      <c r="A51" s="152"/>
      <c r="B51" s="151"/>
      <c r="C51" s="128"/>
      <c r="D51" s="151"/>
      <c r="E51" s="128"/>
      <c r="F51" s="151"/>
      <c r="G51" s="151"/>
      <c r="H51" s="248"/>
      <c r="I51" s="303"/>
      <c r="J51" s="303"/>
    </row>
    <row r="52" spans="1:10" x14ac:dyDescent="0.2">
      <c r="A52" s="326" t="s">
        <v>120</v>
      </c>
      <c r="B52" s="335" t="s">
        <v>92</v>
      </c>
      <c r="C52" s="128">
        <v>225.74264261131293</v>
      </c>
      <c r="D52" s="151" t="s">
        <v>1094</v>
      </c>
      <c r="E52" s="128">
        <v>150.23346089259857</v>
      </c>
      <c r="F52" s="151" t="s">
        <v>67</v>
      </c>
      <c r="G52" s="151" t="s">
        <v>1523</v>
      </c>
      <c r="H52" s="248"/>
      <c r="I52" s="303">
        <f>C52/'Europe 2021'!C51-1</f>
        <v>0.5365944048510396</v>
      </c>
      <c r="J52" s="303">
        <f>E52/'Europe 2021'!E51-1</f>
        <v>1.9069103795911477</v>
      </c>
    </row>
    <row r="53" spans="1:10" x14ac:dyDescent="0.2">
      <c r="A53" s="326"/>
      <c r="B53" s="335"/>
      <c r="C53" s="128">
        <v>183.92967469140029</v>
      </c>
      <c r="D53" s="151" t="s">
        <v>1094</v>
      </c>
      <c r="E53" s="128">
        <v>110.1830571020553</v>
      </c>
      <c r="F53" s="151" t="s">
        <v>86</v>
      </c>
      <c r="G53" s="151"/>
      <c r="H53" s="248"/>
      <c r="I53" s="303" t="s">
        <v>281</v>
      </c>
      <c r="J53" s="303" t="s">
        <v>281</v>
      </c>
    </row>
    <row r="54" spans="1:10" s="230" customFormat="1" ht="14.1" customHeight="1" x14ac:dyDescent="0.25">
      <c r="A54" s="326"/>
      <c r="B54" s="151"/>
      <c r="C54" s="128"/>
      <c r="D54" s="151"/>
      <c r="E54" s="128"/>
      <c r="F54" s="151"/>
      <c r="G54" s="151"/>
      <c r="I54" s="303"/>
      <c r="J54" s="303"/>
    </row>
    <row r="55" spans="1:10" s="230" customFormat="1" ht="15" x14ac:dyDescent="0.25">
      <c r="A55" s="326"/>
      <c r="B55" s="335" t="s">
        <v>105</v>
      </c>
      <c r="C55" s="363">
        <v>149.78883591202907</v>
      </c>
      <c r="D55" s="335" t="s">
        <v>81</v>
      </c>
      <c r="E55" s="128">
        <v>890.53184713942812</v>
      </c>
      <c r="F55" s="151" t="s">
        <v>500</v>
      </c>
      <c r="G55" s="151" t="s">
        <v>122</v>
      </c>
      <c r="I55" s="361">
        <f>C55/'Europe 2021'!C53-1</f>
        <v>0.23994434427523337</v>
      </c>
      <c r="J55" s="303">
        <f>E55/'Europe 2021'!E53-1</f>
        <v>0.61272954099065324</v>
      </c>
    </row>
    <row r="56" spans="1:10" ht="13.5" customHeight="1" x14ac:dyDescent="0.2">
      <c r="A56" s="326"/>
      <c r="B56" s="335"/>
      <c r="C56" s="363"/>
      <c r="D56" s="335"/>
      <c r="E56" s="128">
        <v>37.124729195946131</v>
      </c>
      <c r="F56" s="151" t="s">
        <v>67</v>
      </c>
      <c r="G56" s="151"/>
      <c r="H56" s="248"/>
      <c r="I56" s="361"/>
      <c r="J56" s="303">
        <f>E56/'Europe 2021'!E54-1</f>
        <v>-0.1263434017886097</v>
      </c>
    </row>
    <row r="57" spans="1:10" x14ac:dyDescent="0.2">
      <c r="A57" s="153"/>
      <c r="B57" s="162"/>
      <c r="C57" s="88"/>
      <c r="D57" s="162"/>
      <c r="E57" s="88"/>
      <c r="F57" s="162"/>
      <c r="G57" s="162"/>
      <c r="H57" s="248"/>
      <c r="I57" s="304"/>
      <c r="J57" s="304"/>
    </row>
    <row r="58" spans="1:10" x14ac:dyDescent="0.2">
      <c r="A58" s="337" t="s">
        <v>1793</v>
      </c>
      <c r="B58" s="331" t="s">
        <v>1354</v>
      </c>
      <c r="C58" s="331" t="s">
        <v>74</v>
      </c>
      <c r="D58" s="331"/>
      <c r="E58" s="333" t="s">
        <v>75</v>
      </c>
      <c r="F58" s="331" t="s">
        <v>76</v>
      </c>
      <c r="G58" s="331" t="s">
        <v>1355</v>
      </c>
      <c r="H58" s="248"/>
      <c r="I58" s="303"/>
      <c r="J58" s="303"/>
    </row>
    <row r="59" spans="1:10" ht="24" x14ac:dyDescent="0.2">
      <c r="A59" s="338"/>
      <c r="B59" s="332"/>
      <c r="C59" s="136" t="s">
        <v>1101</v>
      </c>
      <c r="D59" s="136" t="s">
        <v>78</v>
      </c>
      <c r="E59" s="334"/>
      <c r="F59" s="332"/>
      <c r="G59" s="332"/>
      <c r="H59" s="248"/>
      <c r="I59" s="304"/>
      <c r="J59" s="304"/>
    </row>
    <row r="60" spans="1:10" ht="13.5" customHeight="1" x14ac:dyDescent="0.2">
      <c r="A60" s="326" t="s">
        <v>123</v>
      </c>
      <c r="B60" s="335" t="s">
        <v>92</v>
      </c>
      <c r="C60" s="128">
        <v>58.55116260717201</v>
      </c>
      <c r="D60" s="151" t="s">
        <v>81</v>
      </c>
      <c r="E60" s="128">
        <v>575.73295499999995</v>
      </c>
      <c r="F60" s="151" t="s">
        <v>514</v>
      </c>
      <c r="G60" s="335" t="s">
        <v>1534</v>
      </c>
      <c r="H60" s="248"/>
      <c r="I60" s="303">
        <f>C60/'Europe 2021'!C56-1</f>
        <v>-7.0863583488197324E-2</v>
      </c>
      <c r="J60" s="303">
        <f>E60/'Europe 2021'!E56-1</f>
        <v>-0.10910169454287533</v>
      </c>
    </row>
    <row r="61" spans="1:10" x14ac:dyDescent="0.2">
      <c r="A61" s="326"/>
      <c r="B61" s="335"/>
      <c r="C61" s="128">
        <v>121.1800898214</v>
      </c>
      <c r="D61" s="151" t="s">
        <v>81</v>
      </c>
      <c r="E61" s="128">
        <v>76.793466300000006</v>
      </c>
      <c r="F61" s="151" t="s">
        <v>67</v>
      </c>
      <c r="G61" s="335"/>
      <c r="H61" s="248"/>
      <c r="I61" s="303">
        <f>C61/'Europe 2021'!C57-1</f>
        <v>-0.36552311325619424</v>
      </c>
      <c r="J61" s="303">
        <f>E61/'Europe 2021'!E57-1</f>
        <v>-0.36673524344757213</v>
      </c>
    </row>
    <row r="62" spans="1:10" x14ac:dyDescent="0.2">
      <c r="A62" s="326"/>
      <c r="B62" s="335"/>
      <c r="C62" s="128">
        <v>178.35393005227928</v>
      </c>
      <c r="D62" s="151" t="s">
        <v>81</v>
      </c>
      <c r="E62" s="128">
        <v>88.744884350055813</v>
      </c>
      <c r="F62" s="151" t="s">
        <v>86</v>
      </c>
      <c r="G62" s="335"/>
      <c r="H62" s="248"/>
      <c r="I62" s="303">
        <f>C62/'Europe 2021'!C58-1</f>
        <v>-6.4978538376255557E-2</v>
      </c>
      <c r="J62" s="303">
        <f>E62/'Europe 2021'!E58-1</f>
        <v>-5.5619401469011454E-2</v>
      </c>
    </row>
    <row r="63" spans="1:10" x14ac:dyDescent="0.2">
      <c r="A63" s="152"/>
      <c r="B63" s="151"/>
      <c r="C63" s="128"/>
      <c r="D63" s="151"/>
      <c r="E63" s="128"/>
      <c r="F63" s="151"/>
      <c r="G63" s="151"/>
      <c r="H63" s="248"/>
      <c r="I63" s="303"/>
      <c r="J63" s="303"/>
    </row>
    <row r="64" spans="1:10" ht="13.5" x14ac:dyDescent="0.2">
      <c r="A64" s="326" t="s">
        <v>125</v>
      </c>
      <c r="B64" s="335" t="s">
        <v>85</v>
      </c>
      <c r="C64" s="128">
        <v>61.573297824639589</v>
      </c>
      <c r="D64" s="151" t="s">
        <v>81</v>
      </c>
      <c r="E64" s="128">
        <v>405.14154443059573</v>
      </c>
      <c r="F64" s="151" t="s">
        <v>717</v>
      </c>
      <c r="G64" s="335" t="s">
        <v>126</v>
      </c>
      <c r="H64" s="248"/>
      <c r="I64" s="303">
        <f>C64/'Europe 2021'!C60-1</f>
        <v>0.38382545001793078</v>
      </c>
      <c r="J64" s="303">
        <f>E64/'Europe 2021'!E60-1</f>
        <v>0.36514977975868046</v>
      </c>
    </row>
    <row r="65" spans="1:10" x14ac:dyDescent="0.2">
      <c r="A65" s="326"/>
      <c r="B65" s="335"/>
      <c r="C65" s="128">
        <v>425.0337649632458</v>
      </c>
      <c r="D65" s="151" t="s">
        <v>81</v>
      </c>
      <c r="E65" s="128">
        <v>279.62747694950377</v>
      </c>
      <c r="F65" s="151" t="s">
        <v>86</v>
      </c>
      <c r="G65" s="335"/>
      <c r="H65" s="248"/>
      <c r="I65" s="303">
        <f>C65/'Europe 2021'!C61-1</f>
        <v>-0.36489675584832082</v>
      </c>
      <c r="J65" s="303">
        <f>E65/'Europe 2021'!E61-1</f>
        <v>-0.37743168829868312</v>
      </c>
    </row>
    <row r="66" spans="1:10" ht="12.95" customHeight="1" x14ac:dyDescent="0.2">
      <c r="A66" s="326"/>
      <c r="B66" s="151"/>
      <c r="C66" s="128"/>
      <c r="D66" s="151"/>
      <c r="E66" s="128"/>
      <c r="F66" s="151"/>
      <c r="G66" s="92"/>
      <c r="H66" s="248"/>
      <c r="I66" s="303"/>
      <c r="J66" s="303"/>
    </row>
    <row r="67" spans="1:10" ht="13.5" customHeight="1" x14ac:dyDescent="0.2">
      <c r="A67" s="326"/>
      <c r="B67" s="151" t="s">
        <v>105</v>
      </c>
      <c r="C67" s="128">
        <v>3.2807587265785294</v>
      </c>
      <c r="D67" s="151" t="s">
        <v>81</v>
      </c>
      <c r="E67" s="128">
        <v>21.586819357567197</v>
      </c>
      <c r="F67" s="151" t="s">
        <v>717</v>
      </c>
      <c r="G67" s="151" t="s">
        <v>1847</v>
      </c>
      <c r="H67" s="248"/>
      <c r="I67" s="303">
        <f>C67/'Europe 2021'!C63-1</f>
        <v>-0.57107011397848473</v>
      </c>
      <c r="J67" s="303">
        <f>E67/'Europe 2021'!E63-1</f>
        <v>-0.57685881595355792</v>
      </c>
    </row>
    <row r="68" spans="1:10" x14ac:dyDescent="0.2">
      <c r="A68" s="152"/>
      <c r="B68" s="151"/>
      <c r="C68" s="128"/>
      <c r="D68" s="151"/>
      <c r="E68" s="128"/>
      <c r="F68" s="92"/>
      <c r="G68" s="151"/>
      <c r="H68" s="248"/>
      <c r="I68" s="303"/>
      <c r="J68" s="303"/>
    </row>
    <row r="69" spans="1:10" ht="24" x14ac:dyDescent="0.2">
      <c r="A69" s="326" t="s">
        <v>127</v>
      </c>
      <c r="B69" s="151" t="s">
        <v>85</v>
      </c>
      <c r="C69" s="128">
        <v>164.52</v>
      </c>
      <c r="D69" s="151" t="s">
        <v>81</v>
      </c>
      <c r="E69" s="128">
        <v>90</v>
      </c>
      <c r="F69" s="151" t="s">
        <v>86</v>
      </c>
      <c r="G69" s="151" t="s">
        <v>1524</v>
      </c>
      <c r="H69" s="248"/>
      <c r="I69" s="303">
        <f>C69/'Europe 2021'!C65-1</f>
        <v>1.5563835073719057E-2</v>
      </c>
      <c r="J69" s="303">
        <f>E69/'Europe 2021'!E65-1</f>
        <v>0</v>
      </c>
    </row>
    <row r="70" spans="1:10" x14ac:dyDescent="0.2">
      <c r="A70" s="326"/>
      <c r="B70" s="151"/>
      <c r="C70" s="128"/>
      <c r="D70" s="151"/>
      <c r="E70" s="128"/>
      <c r="F70" s="151"/>
      <c r="G70" s="151"/>
      <c r="H70" s="248"/>
      <c r="I70" s="303"/>
      <c r="J70" s="303"/>
    </row>
    <row r="71" spans="1:10" s="196" customFormat="1" ht="14.1" customHeight="1" x14ac:dyDescent="0.2">
      <c r="A71" s="326"/>
      <c r="B71" s="151" t="s">
        <v>96</v>
      </c>
      <c r="C71" s="128">
        <v>334.26363261551779</v>
      </c>
      <c r="D71" s="151" t="s">
        <v>81</v>
      </c>
      <c r="E71" s="128">
        <v>3203.652981249028</v>
      </c>
      <c r="F71" s="151" t="s">
        <v>514</v>
      </c>
      <c r="G71" s="335" t="s">
        <v>129</v>
      </c>
      <c r="H71" s="199"/>
      <c r="I71" s="303">
        <f>C71/'Europe 2021'!C67-1</f>
        <v>1.1443686176153975</v>
      </c>
      <c r="J71" s="303">
        <f>E71/'Europe 2021'!E67-1</f>
        <v>1.0829234207996556</v>
      </c>
    </row>
    <row r="72" spans="1:10" s="196" customFormat="1" ht="14.25" x14ac:dyDescent="0.2">
      <c r="A72" s="326"/>
      <c r="B72" s="151"/>
      <c r="C72" s="128">
        <v>172.25286810655737</v>
      </c>
      <c r="D72" s="151" t="s">
        <v>81</v>
      </c>
      <c r="E72" s="128">
        <v>114.60603333769618</v>
      </c>
      <c r="F72" s="151" t="s">
        <v>1535</v>
      </c>
      <c r="G72" s="335"/>
      <c r="H72" s="199"/>
      <c r="I72" s="303">
        <f>C72/'Europe 2021'!C68-1</f>
        <v>0.51571114892876446</v>
      </c>
      <c r="J72" s="303">
        <f>E72/'Europe 2021'!E68-1</f>
        <v>0.51267710468493322</v>
      </c>
    </row>
    <row r="73" spans="1:10" s="196" customFormat="1" ht="14.25" x14ac:dyDescent="0.2">
      <c r="A73" s="326"/>
      <c r="B73" s="151"/>
      <c r="C73" s="128"/>
      <c r="D73" s="151"/>
      <c r="E73" s="128"/>
      <c r="F73" s="151"/>
      <c r="G73" s="151"/>
      <c r="H73" s="199"/>
      <c r="I73" s="303"/>
      <c r="J73" s="303"/>
    </row>
    <row r="74" spans="1:10" s="196" customFormat="1" ht="14.25" x14ac:dyDescent="0.2">
      <c r="A74" s="364"/>
      <c r="B74" s="162" t="s">
        <v>131</v>
      </c>
      <c r="C74" s="128">
        <v>1834.1596910000001</v>
      </c>
      <c r="D74" s="162" t="s">
        <v>81</v>
      </c>
      <c r="E74" s="128">
        <v>7714.0291252846509</v>
      </c>
      <c r="F74" s="162" t="s">
        <v>717</v>
      </c>
      <c r="G74" s="162" t="s">
        <v>1525</v>
      </c>
      <c r="H74" s="199"/>
      <c r="I74" s="304">
        <f>C74/'Europe 2021'!C70-1</f>
        <v>1.7581348736842108</v>
      </c>
      <c r="J74" s="304">
        <f>E74/'Europe 2021'!E70-1</f>
        <v>0.27303182547825711</v>
      </c>
    </row>
    <row r="75" spans="1:10" s="196" customFormat="1" ht="14.25" x14ac:dyDescent="0.2">
      <c r="A75" s="161"/>
      <c r="B75" s="158"/>
      <c r="C75" s="86"/>
      <c r="D75" s="158"/>
      <c r="E75" s="87">
        <v>55997.81017739969</v>
      </c>
      <c r="F75" s="161" t="s">
        <v>1841</v>
      </c>
      <c r="G75" s="158" t="s">
        <v>1536</v>
      </c>
      <c r="H75" s="199"/>
      <c r="I75" s="362">
        <f>C76/'Europe 2021'!C72-1</f>
        <v>0.16072147788490554</v>
      </c>
      <c r="J75" s="302">
        <f>E75/'Europe 2021'!E71-1</f>
        <v>0.12066763096735866</v>
      </c>
    </row>
    <row r="76" spans="1:10" ht="13.5" x14ac:dyDescent="0.2">
      <c r="A76" s="152" t="s">
        <v>1526</v>
      </c>
      <c r="B76" s="151" t="s">
        <v>135</v>
      </c>
      <c r="C76" s="128">
        <v>14424.549375238241</v>
      </c>
      <c r="D76" s="151"/>
      <c r="E76" s="128">
        <v>3137.6627239831996</v>
      </c>
      <c r="F76" s="152" t="s">
        <v>136</v>
      </c>
      <c r="G76" s="151" t="s">
        <v>137</v>
      </c>
      <c r="H76" s="248"/>
      <c r="I76" s="361"/>
      <c r="J76" s="303">
        <f>E76/'Europe 2021'!E72-1</f>
        <v>0.13390343079735056</v>
      </c>
    </row>
    <row r="77" spans="1:10" ht="13.5" x14ac:dyDescent="0.2">
      <c r="A77" s="153"/>
      <c r="B77" s="162"/>
      <c r="C77" s="88"/>
      <c r="D77" s="162"/>
      <c r="E77" s="89">
        <v>2532.7070419987303</v>
      </c>
      <c r="F77" s="153" t="s">
        <v>138</v>
      </c>
      <c r="G77" s="162" t="s">
        <v>139</v>
      </c>
      <c r="H77" s="248"/>
      <c r="I77" s="366"/>
      <c r="J77" s="304">
        <f>E77/'Europe 2021'!E73-1</f>
        <v>6.8617224982773672E-2</v>
      </c>
    </row>
    <row r="78" spans="1:10" ht="13.5" x14ac:dyDescent="0.2">
      <c r="A78" s="352" t="s">
        <v>936</v>
      </c>
      <c r="B78" s="352"/>
      <c r="C78" s="352"/>
      <c r="D78" s="352"/>
      <c r="E78" s="352"/>
      <c r="F78" s="352"/>
      <c r="G78" s="352"/>
      <c r="H78" s="248"/>
      <c r="I78" s="250"/>
      <c r="J78" s="250"/>
    </row>
    <row r="79" spans="1:10" ht="13.5" x14ac:dyDescent="0.2">
      <c r="A79" s="365" t="s">
        <v>141</v>
      </c>
      <c r="B79" s="365"/>
      <c r="C79" s="365"/>
      <c r="D79" s="365"/>
      <c r="E79" s="365"/>
      <c r="F79" s="365"/>
      <c r="G79" s="365"/>
      <c r="H79" s="248"/>
      <c r="I79" s="250"/>
      <c r="J79" s="250"/>
    </row>
    <row r="80" spans="1:10" x14ac:dyDescent="0.2">
      <c r="A80" s="248"/>
      <c r="B80" s="248"/>
      <c r="C80" s="307"/>
      <c r="D80" s="248"/>
      <c r="E80" s="128"/>
      <c r="F80" s="248"/>
      <c r="G80" s="248"/>
      <c r="H80" s="248"/>
      <c r="I80" s="250"/>
      <c r="J80" s="250"/>
    </row>
    <row r="81" spans="1:10" x14ac:dyDescent="0.2">
      <c r="A81" s="248"/>
      <c r="B81" s="248"/>
      <c r="C81" s="307"/>
      <c r="D81" s="80" t="s">
        <v>1842</v>
      </c>
      <c r="E81" s="308">
        <v>6828.2415734033848</v>
      </c>
      <c r="F81" s="80" t="s">
        <v>1848</v>
      </c>
      <c r="G81" s="248"/>
      <c r="H81" s="248"/>
      <c r="I81" s="250"/>
      <c r="J81" s="250"/>
    </row>
    <row r="82" spans="1:10" x14ac:dyDescent="0.2">
      <c r="A82" s="248"/>
      <c r="B82" s="248"/>
      <c r="C82" s="307"/>
      <c r="D82" s="163"/>
      <c r="E82" s="308">
        <v>1603.6447023819626</v>
      </c>
      <c r="F82" s="80" t="s">
        <v>1844</v>
      </c>
      <c r="G82" s="248"/>
      <c r="H82" s="248"/>
      <c r="I82" s="250"/>
      <c r="J82" s="250"/>
    </row>
    <row r="83" spans="1:10" x14ac:dyDescent="0.2">
      <c r="A83" s="248"/>
      <c r="B83" s="248"/>
      <c r="C83" s="307"/>
      <c r="D83" s="80"/>
      <c r="E83" s="308">
        <v>128.00873649563192</v>
      </c>
      <c r="F83" s="80" t="s">
        <v>1845</v>
      </c>
      <c r="G83" s="248"/>
      <c r="H83" s="248"/>
      <c r="I83" s="250"/>
      <c r="J83" s="250"/>
    </row>
    <row r="84" spans="1:10" x14ac:dyDescent="0.2">
      <c r="A84" s="248"/>
      <c r="B84" s="248"/>
      <c r="C84" s="307"/>
      <c r="D84" s="80"/>
      <c r="E84" s="308"/>
      <c r="F84" s="80"/>
      <c r="G84" s="248"/>
      <c r="H84" s="248"/>
      <c r="I84" s="250"/>
      <c r="J84" s="250"/>
    </row>
    <row r="85" spans="1:10" x14ac:dyDescent="0.2">
      <c r="A85" s="248"/>
      <c r="B85" s="248"/>
      <c r="C85" s="307"/>
      <c r="D85" s="80" t="s">
        <v>1843</v>
      </c>
      <c r="E85" s="308">
        <v>12249.425178674463</v>
      </c>
      <c r="F85" s="80" t="s">
        <v>1848</v>
      </c>
      <c r="G85" s="248"/>
      <c r="H85" s="248"/>
      <c r="I85" s="250"/>
      <c r="J85" s="250"/>
    </row>
    <row r="86" spans="1:10" x14ac:dyDescent="0.2">
      <c r="A86" s="248"/>
      <c r="B86" s="248"/>
      <c r="C86" s="307"/>
      <c r="D86" s="80"/>
      <c r="E86" s="308">
        <v>1342.6185219635408</v>
      </c>
      <c r="F86" s="80" t="s">
        <v>1844</v>
      </c>
      <c r="G86" s="248"/>
      <c r="H86" s="248"/>
      <c r="I86" s="250"/>
      <c r="J86" s="250"/>
    </row>
    <row r="87" spans="1:10" x14ac:dyDescent="0.2">
      <c r="A87" s="248"/>
      <c r="B87" s="248"/>
      <c r="C87" s="307"/>
      <c r="D87" s="80"/>
      <c r="E87" s="308">
        <v>1946.3259442035387</v>
      </c>
      <c r="F87" s="80" t="s">
        <v>1845</v>
      </c>
      <c r="G87" s="248"/>
      <c r="H87" s="248"/>
      <c r="I87" s="250"/>
      <c r="J87" s="250"/>
    </row>
    <row r="88" spans="1:10" x14ac:dyDescent="0.2">
      <c r="C88" s="270"/>
    </row>
    <row r="89" spans="1:10" x14ac:dyDescent="0.2">
      <c r="C89" s="270"/>
    </row>
    <row r="90" spans="1:10" x14ac:dyDescent="0.2">
      <c r="C90" s="270"/>
    </row>
    <row r="91" spans="1:10" x14ac:dyDescent="0.2">
      <c r="C91" s="270"/>
    </row>
    <row r="92" spans="1:10" x14ac:dyDescent="0.2">
      <c r="C92" s="270"/>
    </row>
    <row r="93" spans="1:10" x14ac:dyDescent="0.2">
      <c r="C93" s="270"/>
    </row>
    <row r="94" spans="1:10" x14ac:dyDescent="0.2">
      <c r="C94" s="270"/>
    </row>
    <row r="95" spans="1:10" x14ac:dyDescent="0.2">
      <c r="C95" s="270"/>
    </row>
  </sheetData>
  <mergeCells count="76">
    <mergeCell ref="A69:A74"/>
    <mergeCell ref="G71:G72"/>
    <mergeCell ref="A78:G78"/>
    <mergeCell ref="A79:G79"/>
    <mergeCell ref="I15:I17"/>
    <mergeCell ref="I19:I21"/>
    <mergeCell ref="I30:I31"/>
    <mergeCell ref="I35:I36"/>
    <mergeCell ref="I49:I50"/>
    <mergeCell ref="I55:I56"/>
    <mergeCell ref="I75:I77"/>
    <mergeCell ref="A52:A56"/>
    <mergeCell ref="G58:G59"/>
    <mergeCell ref="A60:A62"/>
    <mergeCell ref="B60:B62"/>
    <mergeCell ref="G60:G62"/>
    <mergeCell ref="A64:A67"/>
    <mergeCell ref="B64:B65"/>
    <mergeCell ref="G64:G65"/>
    <mergeCell ref="A58:A59"/>
    <mergeCell ref="B58:B59"/>
    <mergeCell ref="C58:D58"/>
    <mergeCell ref="E58:E59"/>
    <mergeCell ref="F58:F59"/>
    <mergeCell ref="A47:A50"/>
    <mergeCell ref="B49:B50"/>
    <mergeCell ref="G49:G50"/>
    <mergeCell ref="B52:B53"/>
    <mergeCell ref="B55:B56"/>
    <mergeCell ref="C55:C56"/>
    <mergeCell ref="D55:D56"/>
    <mergeCell ref="G35:G38"/>
    <mergeCell ref="A40:A42"/>
    <mergeCell ref="A44:A45"/>
    <mergeCell ref="B44:B45"/>
    <mergeCell ref="D44:D45"/>
    <mergeCell ref="A35:A38"/>
    <mergeCell ref="B35:B36"/>
    <mergeCell ref="C35:C36"/>
    <mergeCell ref="D35:D36"/>
    <mergeCell ref="G23:G24"/>
    <mergeCell ref="A30:A33"/>
    <mergeCell ref="B30:B31"/>
    <mergeCell ref="C30:C31"/>
    <mergeCell ref="D30:D31"/>
    <mergeCell ref="G30:G31"/>
    <mergeCell ref="D19:D21"/>
    <mergeCell ref="A23:A26"/>
    <mergeCell ref="B23:B24"/>
    <mergeCell ref="A15:A22"/>
    <mergeCell ref="B15:B17"/>
    <mergeCell ref="C15:C17"/>
    <mergeCell ref="D15:D17"/>
    <mergeCell ref="A1:G1"/>
    <mergeCell ref="A3:A4"/>
    <mergeCell ref="B3:B4"/>
    <mergeCell ref="C3:D3"/>
    <mergeCell ref="E3:E4"/>
    <mergeCell ref="F3:F4"/>
    <mergeCell ref="G3:G4"/>
    <mergeCell ref="I3:J3"/>
    <mergeCell ref="I12:I13"/>
    <mergeCell ref="I5:I6"/>
    <mergeCell ref="G15:G21"/>
    <mergeCell ref="A5:A6"/>
    <mergeCell ref="B5:B6"/>
    <mergeCell ref="C5:C6"/>
    <mergeCell ref="D5:D6"/>
    <mergeCell ref="G5:G7"/>
    <mergeCell ref="A12:A13"/>
    <mergeCell ref="B12:B13"/>
    <mergeCell ref="C12:C13"/>
    <mergeCell ref="D12:D13"/>
    <mergeCell ref="G12:G13"/>
    <mergeCell ref="B19:B21"/>
    <mergeCell ref="C19:C21"/>
  </mergeCells>
  <conditionalFormatting sqref="I5:J5 J6 I7:J12 J13 I14:J15 J16:J17 I18:J19 J20:J21 I22:J30 J31 I32:J35 J36 I37:J49 J50 I51:J55 J56 I57:J75 J76:J77">
    <cfRule type="cellIs" dxfId="9" priority="1" operator="lessThan">
      <formula>0</formula>
    </cfRule>
    <cfRule type="cellIs" dxfId="8" priority="2" operator="greaterThan">
      <formula>0</formula>
    </cfRule>
  </conditionalFormatting>
  <printOptions horizontalCentered="1" verticalCentered="1"/>
  <pageMargins left="0.25" right="0.25" top="0.75" bottom="0.75" header="0.3" footer="0.3"/>
  <pageSetup paperSize="9" scale="61"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98A22-B611-46A2-BE09-28DF8CA5101A}">
  <sheetPr codeName="Sheet15">
    <tabColor theme="8"/>
    <pageSetUpPr fitToPage="1"/>
  </sheetPr>
  <dimension ref="A1:J83"/>
  <sheetViews>
    <sheetView zoomScaleNormal="100" workbookViewId="0">
      <selection activeCell="G56" sqref="G56:G58"/>
    </sheetView>
  </sheetViews>
  <sheetFormatPr defaultColWidth="8.625" defaultRowHeight="12" x14ac:dyDescent="0.2"/>
  <cols>
    <col min="1" max="1" width="13.375" style="80" customWidth="1"/>
    <col min="2" max="2" width="15.625" style="80" customWidth="1"/>
    <col min="3" max="3" width="7.125" style="80" bestFit="1" customWidth="1"/>
    <col min="4" max="4" width="13.625" style="80" customWidth="1"/>
    <col min="5" max="5" width="9.25" style="80" customWidth="1"/>
    <col min="6" max="6" width="17.625" style="80" customWidth="1"/>
    <col min="7" max="7" width="50.625" style="80" customWidth="1"/>
    <col min="8" max="8" width="8.875" style="80" bestFit="1" customWidth="1"/>
    <col min="9" max="16384" width="8.625" style="80"/>
  </cols>
  <sheetData>
    <row r="1" spans="1:9" ht="12.75" x14ac:dyDescent="0.2">
      <c r="A1" s="330" t="s">
        <v>1554</v>
      </c>
      <c r="B1" s="330"/>
      <c r="C1" s="330"/>
      <c r="D1" s="330"/>
      <c r="E1" s="330"/>
      <c r="F1" s="330"/>
      <c r="G1" s="330"/>
    </row>
    <row r="2" spans="1:9" x14ac:dyDescent="0.2">
      <c r="A2" s="294" t="s">
        <v>1802</v>
      </c>
      <c r="C2" s="84"/>
      <c r="D2" s="84"/>
      <c r="E2" s="84"/>
      <c r="F2" s="84"/>
      <c r="G2" s="84"/>
    </row>
    <row r="3" spans="1:9" s="81" customFormat="1" ht="14.1" customHeight="1" x14ac:dyDescent="0.25">
      <c r="A3" s="337" t="s">
        <v>486</v>
      </c>
      <c r="B3" s="331" t="s">
        <v>73</v>
      </c>
      <c r="C3" s="331" t="s">
        <v>74</v>
      </c>
      <c r="D3" s="331"/>
      <c r="E3" s="333" t="s">
        <v>75</v>
      </c>
      <c r="F3" s="331" t="s">
        <v>1811</v>
      </c>
      <c r="G3" s="331" t="s">
        <v>77</v>
      </c>
    </row>
    <row r="4" spans="1:9" s="81" customFormat="1" ht="24" x14ac:dyDescent="0.25">
      <c r="A4" s="338"/>
      <c r="B4" s="332"/>
      <c r="C4" s="136" t="s">
        <v>1234</v>
      </c>
      <c r="D4" s="136" t="s">
        <v>78</v>
      </c>
      <c r="E4" s="334"/>
      <c r="F4" s="332"/>
      <c r="G4" s="332"/>
    </row>
    <row r="5" spans="1:9" ht="13.5" customHeight="1" x14ac:dyDescent="0.2">
      <c r="A5" s="368" t="s">
        <v>79</v>
      </c>
      <c r="B5" s="370" t="s">
        <v>80</v>
      </c>
      <c r="C5" s="363">
        <v>482.78230000000002</v>
      </c>
      <c r="D5" s="367" t="s">
        <v>81</v>
      </c>
      <c r="E5" s="128">
        <v>1019.3106943740497</v>
      </c>
      <c r="F5" s="137" t="s">
        <v>82</v>
      </c>
      <c r="G5" s="367" t="s">
        <v>83</v>
      </c>
    </row>
    <row r="6" spans="1:9" x14ac:dyDescent="0.2">
      <c r="A6" s="369"/>
      <c r="B6" s="367"/>
      <c r="C6" s="363"/>
      <c r="D6" s="367"/>
      <c r="E6" s="128">
        <v>155.80335743026336</v>
      </c>
      <c r="F6" s="137" t="s">
        <v>67</v>
      </c>
      <c r="G6" s="367"/>
    </row>
    <row r="7" spans="1:9" x14ac:dyDescent="0.2">
      <c r="A7" s="134"/>
      <c r="G7" s="367"/>
    </row>
    <row r="8" spans="1:9" ht="24" x14ac:dyDescent="0.2">
      <c r="A8" s="134" t="s">
        <v>84</v>
      </c>
      <c r="B8" s="137" t="s">
        <v>85</v>
      </c>
      <c r="C8" s="128">
        <v>217.8513792</v>
      </c>
      <c r="D8" s="137" t="s">
        <v>81</v>
      </c>
      <c r="E8" s="128">
        <v>113.43868443367977</v>
      </c>
      <c r="F8" s="137" t="s">
        <v>86</v>
      </c>
      <c r="G8" s="137" t="s">
        <v>87</v>
      </c>
    </row>
    <row r="9" spans="1:9" x14ac:dyDescent="0.2">
      <c r="A9" s="134"/>
      <c r="B9" s="137"/>
      <c r="C9" s="128"/>
      <c r="D9" s="137"/>
      <c r="E9" s="128"/>
      <c r="F9" s="137"/>
      <c r="G9" s="137"/>
    </row>
    <row r="10" spans="1:9" ht="24" x14ac:dyDescent="0.2">
      <c r="A10" s="134" t="s">
        <v>88</v>
      </c>
      <c r="B10" s="137" t="s">
        <v>85</v>
      </c>
      <c r="C10" s="128">
        <v>265.71555765139129</v>
      </c>
      <c r="D10" s="137" t="s">
        <v>89</v>
      </c>
      <c r="E10" s="128">
        <v>131.39999999999998</v>
      </c>
      <c r="F10" s="137" t="s">
        <v>86</v>
      </c>
      <c r="G10" s="137" t="s">
        <v>90</v>
      </c>
    </row>
    <row r="11" spans="1:9" x14ac:dyDescent="0.2">
      <c r="A11" s="134"/>
      <c r="B11" s="137"/>
      <c r="C11" s="128"/>
      <c r="D11" s="137"/>
      <c r="E11" s="128"/>
      <c r="F11" s="137"/>
      <c r="G11" s="137"/>
    </row>
    <row r="12" spans="1:9" ht="13.5" x14ac:dyDescent="0.2">
      <c r="A12" s="369" t="s">
        <v>91</v>
      </c>
      <c r="B12" s="367" t="s">
        <v>92</v>
      </c>
      <c r="C12" s="363">
        <v>481.67508535785623</v>
      </c>
      <c r="D12" s="367" t="s">
        <v>81</v>
      </c>
      <c r="E12" s="128">
        <v>1114.4634136464081</v>
      </c>
      <c r="F12" s="137" t="s">
        <v>93</v>
      </c>
      <c r="G12" s="367" t="s">
        <v>94</v>
      </c>
    </row>
    <row r="13" spans="1:9" x14ac:dyDescent="0.2">
      <c r="A13" s="369"/>
      <c r="B13" s="367"/>
      <c r="C13" s="363"/>
      <c r="D13" s="367"/>
      <c r="E13" s="128">
        <v>215.25220287255669</v>
      </c>
      <c r="F13" s="137" t="s">
        <v>86</v>
      </c>
      <c r="G13" s="367"/>
    </row>
    <row r="14" spans="1:9" x14ac:dyDescent="0.2">
      <c r="A14" s="134"/>
      <c r="B14" s="137"/>
      <c r="C14" s="128"/>
      <c r="D14" s="137"/>
      <c r="E14" s="128"/>
      <c r="F14" s="137"/>
      <c r="G14" s="137"/>
    </row>
    <row r="15" spans="1:9" ht="13.5" customHeight="1" x14ac:dyDescent="0.2">
      <c r="A15" s="134"/>
      <c r="B15" s="367" t="s">
        <v>85</v>
      </c>
      <c r="C15" s="363">
        <v>5893.8095575640164</v>
      </c>
      <c r="D15" s="367" t="s">
        <v>81</v>
      </c>
      <c r="E15" s="128">
        <v>32250.18975492251</v>
      </c>
      <c r="F15" s="137" t="s">
        <v>93</v>
      </c>
      <c r="G15" s="367" t="s">
        <v>1838</v>
      </c>
      <c r="H15" s="128"/>
      <c r="I15" s="163"/>
    </row>
    <row r="16" spans="1:9" x14ac:dyDescent="0.2">
      <c r="A16" s="134"/>
      <c r="B16" s="367"/>
      <c r="C16" s="363"/>
      <c r="D16" s="367"/>
      <c r="E16" s="128">
        <v>995.64947727376602</v>
      </c>
      <c r="F16" s="137" t="s">
        <v>67</v>
      </c>
      <c r="G16" s="367"/>
      <c r="H16" s="128"/>
      <c r="I16" s="163"/>
    </row>
    <row r="17" spans="1:9" ht="20.45" customHeight="1" x14ac:dyDescent="0.2">
      <c r="A17" s="134"/>
      <c r="B17" s="367"/>
      <c r="C17" s="363"/>
      <c r="D17" s="367"/>
      <c r="E17" s="128">
        <v>564.66777323918984</v>
      </c>
      <c r="F17" s="137" t="s">
        <v>86</v>
      </c>
      <c r="G17" s="367"/>
      <c r="H17" s="128"/>
      <c r="I17" s="163"/>
    </row>
    <row r="18" spans="1:9" x14ac:dyDescent="0.2">
      <c r="A18" s="134"/>
      <c r="B18" s="85"/>
      <c r="C18" s="184"/>
      <c r="D18" s="85"/>
      <c r="E18" s="128"/>
      <c r="F18" s="137"/>
      <c r="G18" s="367"/>
    </row>
    <row r="19" spans="1:9" ht="13.5" customHeight="1" x14ac:dyDescent="0.2">
      <c r="A19" s="85" t="s">
        <v>95</v>
      </c>
      <c r="B19" s="367" t="s">
        <v>96</v>
      </c>
      <c r="C19" s="363">
        <v>1247.4853693071714</v>
      </c>
      <c r="D19" s="367" t="s">
        <v>81</v>
      </c>
      <c r="E19" s="128">
        <v>6058.1591872057279</v>
      </c>
      <c r="F19" s="137" t="s">
        <v>93</v>
      </c>
      <c r="G19" s="367"/>
    </row>
    <row r="20" spans="1:9" x14ac:dyDescent="0.2">
      <c r="A20" s="85"/>
      <c r="B20" s="367"/>
      <c r="C20" s="363"/>
      <c r="D20" s="367"/>
      <c r="E20" s="128">
        <v>1187.8368459176124</v>
      </c>
      <c r="F20" s="137" t="s">
        <v>67</v>
      </c>
      <c r="G20" s="367"/>
    </row>
    <row r="21" spans="1:9" x14ac:dyDescent="0.2">
      <c r="A21" s="85"/>
      <c r="B21" s="367"/>
      <c r="C21" s="363"/>
      <c r="D21" s="367"/>
      <c r="E21" s="128">
        <v>27.554286187708012</v>
      </c>
      <c r="F21" s="137" t="s">
        <v>86</v>
      </c>
      <c r="G21" s="367"/>
    </row>
    <row r="22" spans="1:9" x14ac:dyDescent="0.2">
      <c r="A22" s="85"/>
      <c r="B22" s="85"/>
      <c r="C22" s="82"/>
      <c r="D22" s="82"/>
      <c r="E22" s="128"/>
      <c r="F22" s="137"/>
      <c r="G22" s="85"/>
    </row>
    <row r="23" spans="1:9" ht="13.5" customHeight="1" x14ac:dyDescent="0.2">
      <c r="A23" s="369" t="s">
        <v>97</v>
      </c>
      <c r="B23" s="367" t="s">
        <v>1839</v>
      </c>
      <c r="C23" s="82" t="s">
        <v>98</v>
      </c>
      <c r="D23" s="137" t="s">
        <v>98</v>
      </c>
      <c r="E23" s="82" t="s">
        <v>98</v>
      </c>
      <c r="F23" s="137" t="s">
        <v>82</v>
      </c>
      <c r="G23" s="367" t="s">
        <v>99</v>
      </c>
    </row>
    <row r="24" spans="1:9" x14ac:dyDescent="0.2">
      <c r="A24" s="369"/>
      <c r="B24" s="367"/>
      <c r="C24" s="128">
        <v>18.981481481481481</v>
      </c>
      <c r="D24" s="137" t="s">
        <v>81</v>
      </c>
      <c r="E24" s="128">
        <v>10.545267489711934</v>
      </c>
      <c r="F24" s="137" t="s">
        <v>86</v>
      </c>
      <c r="G24" s="367"/>
    </row>
    <row r="25" spans="1:9" x14ac:dyDescent="0.2">
      <c r="A25" s="369"/>
      <c r="B25" s="137"/>
      <c r="C25" s="128"/>
      <c r="D25" s="137"/>
      <c r="E25" s="128"/>
      <c r="F25" s="137"/>
      <c r="G25" s="85"/>
    </row>
    <row r="26" spans="1:9" ht="24" x14ac:dyDescent="0.2">
      <c r="A26" s="369"/>
      <c r="B26" s="137" t="s">
        <v>96</v>
      </c>
      <c r="C26" s="128" t="s">
        <v>98</v>
      </c>
      <c r="D26" s="137" t="s">
        <v>98</v>
      </c>
      <c r="E26" s="128" t="s">
        <v>98</v>
      </c>
      <c r="F26" s="137" t="s">
        <v>98</v>
      </c>
      <c r="G26" s="137" t="s">
        <v>100</v>
      </c>
    </row>
    <row r="27" spans="1:9" x14ac:dyDescent="0.2">
      <c r="A27" s="134"/>
      <c r="B27" s="137"/>
      <c r="C27" s="128"/>
      <c r="D27" s="137"/>
      <c r="E27" s="128"/>
      <c r="F27" s="137"/>
      <c r="G27" s="137"/>
    </row>
    <row r="28" spans="1:9" x14ac:dyDescent="0.2">
      <c r="A28" s="134" t="s">
        <v>101</v>
      </c>
      <c r="B28" s="137" t="s">
        <v>85</v>
      </c>
      <c r="C28" s="128">
        <v>235.43722300000002</v>
      </c>
      <c r="D28" s="137" t="s">
        <v>81</v>
      </c>
      <c r="E28" s="128">
        <v>114.08655801220979</v>
      </c>
      <c r="F28" s="137" t="s">
        <v>86</v>
      </c>
      <c r="G28" s="137" t="s">
        <v>102</v>
      </c>
    </row>
    <row r="29" spans="1:9" x14ac:dyDescent="0.2">
      <c r="A29" s="134"/>
      <c r="B29" s="137"/>
      <c r="C29" s="128"/>
      <c r="D29" s="137"/>
      <c r="E29" s="128"/>
      <c r="F29" s="137"/>
      <c r="G29" s="137"/>
    </row>
    <row r="30" spans="1:9" x14ac:dyDescent="0.2">
      <c r="A30" s="369" t="s">
        <v>103</v>
      </c>
      <c r="B30" s="367" t="s">
        <v>85</v>
      </c>
      <c r="C30" s="363">
        <v>64.909183443815067</v>
      </c>
      <c r="D30" s="367" t="s">
        <v>81</v>
      </c>
      <c r="E30" s="128">
        <v>21.836633384328291</v>
      </c>
      <c r="F30" s="137" t="s">
        <v>67</v>
      </c>
      <c r="G30" s="367" t="s">
        <v>104</v>
      </c>
    </row>
    <row r="31" spans="1:9" x14ac:dyDescent="0.2">
      <c r="A31" s="369"/>
      <c r="B31" s="367"/>
      <c r="C31" s="363"/>
      <c r="D31" s="367"/>
      <c r="E31" s="128">
        <v>15.796776356781727</v>
      </c>
      <c r="F31" s="137" t="s">
        <v>86</v>
      </c>
      <c r="G31" s="367"/>
    </row>
    <row r="32" spans="1:9" x14ac:dyDescent="0.2">
      <c r="A32" s="369"/>
      <c r="B32" s="137"/>
      <c r="C32" s="128"/>
      <c r="D32" s="137"/>
      <c r="E32" s="128"/>
      <c r="F32" s="137"/>
      <c r="G32" s="85"/>
    </row>
    <row r="33" spans="1:7" x14ac:dyDescent="0.2">
      <c r="A33" s="369"/>
      <c r="B33" s="137" t="s">
        <v>105</v>
      </c>
      <c r="C33" s="128" t="s">
        <v>98</v>
      </c>
      <c r="D33" s="137" t="s">
        <v>98</v>
      </c>
      <c r="E33" s="128" t="s">
        <v>98</v>
      </c>
      <c r="F33" s="137" t="s">
        <v>98</v>
      </c>
      <c r="G33" s="137" t="s">
        <v>106</v>
      </c>
    </row>
    <row r="34" spans="1:7" x14ac:dyDescent="0.2">
      <c r="A34" s="134"/>
      <c r="B34" s="137"/>
      <c r="C34" s="128"/>
      <c r="D34" s="137"/>
      <c r="E34" s="128"/>
      <c r="F34" s="85"/>
      <c r="G34" s="137"/>
    </row>
    <row r="35" spans="1:7" ht="13.5" x14ac:dyDescent="0.2">
      <c r="A35" s="369" t="s">
        <v>107</v>
      </c>
      <c r="B35" s="367" t="s">
        <v>85</v>
      </c>
      <c r="C35" s="363">
        <v>61.594646853200004</v>
      </c>
      <c r="D35" s="367" t="s">
        <v>81</v>
      </c>
      <c r="E35" s="128">
        <v>106.3449205654333</v>
      </c>
      <c r="F35" s="137" t="s">
        <v>108</v>
      </c>
      <c r="G35" s="367" t="s">
        <v>109</v>
      </c>
    </row>
    <row r="36" spans="1:7" x14ac:dyDescent="0.2">
      <c r="A36" s="369"/>
      <c r="B36" s="367"/>
      <c r="C36" s="363"/>
      <c r="D36" s="367"/>
      <c r="E36" s="128">
        <v>113.47507871377778</v>
      </c>
      <c r="F36" s="137" t="s">
        <v>86</v>
      </c>
      <c r="G36" s="367"/>
    </row>
    <row r="37" spans="1:7" x14ac:dyDescent="0.2">
      <c r="A37" s="369"/>
      <c r="B37" s="137"/>
      <c r="C37" s="128"/>
      <c r="D37" s="137"/>
      <c r="E37" s="128"/>
      <c r="F37" s="137"/>
      <c r="G37" s="367"/>
    </row>
    <row r="38" spans="1:7" x14ac:dyDescent="0.2">
      <c r="A38" s="369"/>
      <c r="B38" s="137" t="s">
        <v>105</v>
      </c>
      <c r="C38" s="128">
        <v>36.630000000000003</v>
      </c>
      <c r="D38" s="137" t="s">
        <v>81</v>
      </c>
      <c r="E38" s="128">
        <v>81.400000000000006</v>
      </c>
      <c r="F38" s="137" t="s">
        <v>86</v>
      </c>
      <c r="G38" s="367"/>
    </row>
    <row r="39" spans="1:7" x14ac:dyDescent="0.2">
      <c r="A39" s="134"/>
      <c r="B39" s="137"/>
      <c r="C39" s="128"/>
      <c r="D39" s="137"/>
      <c r="E39" s="128"/>
      <c r="F39" s="137"/>
      <c r="G39" s="137"/>
    </row>
    <row r="40" spans="1:7" x14ac:dyDescent="0.2">
      <c r="A40" s="369" t="s">
        <v>110</v>
      </c>
      <c r="B40" s="137" t="s">
        <v>85</v>
      </c>
      <c r="C40" s="128">
        <v>232.87037037037035</v>
      </c>
      <c r="D40" s="137" t="s">
        <v>81</v>
      </c>
      <c r="E40" s="128">
        <v>98.393061602803627</v>
      </c>
      <c r="F40" s="137" t="s">
        <v>86</v>
      </c>
      <c r="G40" s="137" t="s">
        <v>111</v>
      </c>
    </row>
    <row r="41" spans="1:7" x14ac:dyDescent="0.2">
      <c r="A41" s="369"/>
      <c r="B41" s="137"/>
      <c r="C41" s="128"/>
      <c r="D41" s="137"/>
      <c r="E41" s="128"/>
      <c r="F41" s="137"/>
    </row>
    <row r="42" spans="1:7" x14ac:dyDescent="0.2">
      <c r="A42" s="369"/>
      <c r="B42" s="137" t="s">
        <v>112</v>
      </c>
      <c r="C42" s="128">
        <v>11.574074074074074</v>
      </c>
      <c r="D42" s="137" t="s">
        <v>89</v>
      </c>
      <c r="E42" s="128">
        <v>4.8903112128630042</v>
      </c>
      <c r="F42" s="137" t="s">
        <v>86</v>
      </c>
      <c r="G42" s="137" t="s">
        <v>113</v>
      </c>
    </row>
    <row r="43" spans="1:7" x14ac:dyDescent="0.2">
      <c r="A43" s="134"/>
      <c r="B43" s="137"/>
      <c r="C43" s="128"/>
      <c r="D43" s="137"/>
      <c r="E43" s="128"/>
      <c r="F43" s="137"/>
      <c r="G43" s="137"/>
    </row>
    <row r="44" spans="1:7" x14ac:dyDescent="0.2">
      <c r="A44" s="134" t="s">
        <v>114</v>
      </c>
      <c r="B44" s="137" t="s">
        <v>85</v>
      </c>
      <c r="C44" s="128">
        <v>28.467310185185188</v>
      </c>
      <c r="D44" s="137" t="s">
        <v>81</v>
      </c>
      <c r="E44" s="128">
        <v>11.359307186651844</v>
      </c>
      <c r="F44" s="137" t="s">
        <v>86</v>
      </c>
      <c r="G44" s="137" t="s">
        <v>115</v>
      </c>
    </row>
    <row r="45" spans="1:7" x14ac:dyDescent="0.2">
      <c r="A45" s="134"/>
      <c r="B45" s="137"/>
      <c r="C45" s="128"/>
      <c r="D45" s="137"/>
      <c r="E45" s="128"/>
      <c r="F45" s="137"/>
      <c r="G45" s="137"/>
    </row>
    <row r="46" spans="1:7" x14ac:dyDescent="0.2">
      <c r="A46" s="369" t="s">
        <v>116</v>
      </c>
      <c r="B46" s="137" t="s">
        <v>117</v>
      </c>
      <c r="C46" s="128">
        <v>422.4537037037037</v>
      </c>
      <c r="D46" s="137" t="s">
        <v>81</v>
      </c>
      <c r="E46" s="128">
        <v>234.69650205761315</v>
      </c>
      <c r="F46" s="137" t="s">
        <v>86</v>
      </c>
      <c r="G46" s="137" t="s">
        <v>118</v>
      </c>
    </row>
    <row r="47" spans="1:7" x14ac:dyDescent="0.2">
      <c r="A47" s="369"/>
      <c r="B47" s="137"/>
      <c r="C47" s="128"/>
      <c r="D47" s="137"/>
      <c r="E47" s="128"/>
      <c r="F47" s="137"/>
      <c r="G47" s="137"/>
    </row>
    <row r="48" spans="1:7" ht="13.5" x14ac:dyDescent="0.2">
      <c r="A48" s="369"/>
      <c r="B48" s="367" t="s">
        <v>105</v>
      </c>
      <c r="C48" s="363">
        <v>194.61583924349884</v>
      </c>
      <c r="D48" s="367" t="s">
        <v>89</v>
      </c>
      <c r="E48" s="128">
        <v>275.94389268423367</v>
      </c>
      <c r="F48" s="137" t="s">
        <v>93</v>
      </c>
      <c r="G48" s="367" t="s">
        <v>119</v>
      </c>
    </row>
    <row r="49" spans="1:10" x14ac:dyDescent="0.2">
      <c r="A49" s="369"/>
      <c r="B49" s="367"/>
      <c r="C49" s="363"/>
      <c r="D49" s="367"/>
      <c r="E49" s="128">
        <v>114.80299736832465</v>
      </c>
      <c r="F49" s="137" t="s">
        <v>67</v>
      </c>
      <c r="G49" s="367"/>
    </row>
    <row r="50" spans="1:10" x14ac:dyDescent="0.2">
      <c r="A50" s="134"/>
      <c r="B50" s="137"/>
      <c r="C50" s="128"/>
      <c r="D50" s="137"/>
      <c r="E50" s="128"/>
      <c r="F50" s="137"/>
      <c r="G50" s="137"/>
    </row>
    <row r="51" spans="1:10" x14ac:dyDescent="0.2">
      <c r="A51" s="369" t="s">
        <v>120</v>
      </c>
      <c r="B51" s="137" t="s">
        <v>92</v>
      </c>
      <c r="C51" s="128">
        <v>146.9110143175335</v>
      </c>
      <c r="D51" s="137" t="s">
        <v>81</v>
      </c>
      <c r="E51" s="128">
        <v>51.68149040553795</v>
      </c>
      <c r="F51" s="137" t="s">
        <v>67</v>
      </c>
      <c r="G51" s="137" t="s">
        <v>121</v>
      </c>
    </row>
    <row r="52" spans="1:10" s="230" customFormat="1" ht="14.1" customHeight="1" x14ac:dyDescent="0.25">
      <c r="A52" s="369"/>
      <c r="B52" s="137"/>
      <c r="C52" s="128"/>
      <c r="D52" s="137"/>
      <c r="E52" s="128"/>
      <c r="F52" s="137"/>
      <c r="G52" s="137"/>
      <c r="I52" s="301"/>
      <c r="J52" s="301"/>
    </row>
    <row r="53" spans="1:10" s="230" customFormat="1" ht="15" x14ac:dyDescent="0.25">
      <c r="A53" s="369"/>
      <c r="B53" s="367" t="s">
        <v>105</v>
      </c>
      <c r="C53" s="363">
        <v>120.80287038978589</v>
      </c>
      <c r="D53" s="367" t="s">
        <v>81</v>
      </c>
      <c r="E53" s="128">
        <v>552.18920749253471</v>
      </c>
      <c r="F53" s="137" t="s">
        <v>82</v>
      </c>
      <c r="G53" s="137" t="s">
        <v>122</v>
      </c>
      <c r="I53" s="301"/>
      <c r="J53" s="301"/>
    </row>
    <row r="54" spans="1:10" s="81" customFormat="1" ht="14.1" customHeight="1" x14ac:dyDescent="0.25">
      <c r="A54" s="134"/>
      <c r="B54" s="367"/>
      <c r="C54" s="363"/>
      <c r="D54" s="367"/>
      <c r="E54" s="128">
        <v>42.493502907149583</v>
      </c>
      <c r="F54" s="137" t="s">
        <v>67</v>
      </c>
      <c r="G54" s="137"/>
    </row>
    <row r="55" spans="1:10" s="81" customFormat="1" ht="15" x14ac:dyDescent="0.25">
      <c r="A55" s="178"/>
      <c r="B55" s="154"/>
      <c r="C55" s="88"/>
      <c r="D55" s="154"/>
      <c r="E55" s="88"/>
      <c r="F55" s="154"/>
      <c r="G55" s="154"/>
    </row>
    <row r="56" spans="1:10" ht="13.5" customHeight="1" x14ac:dyDescent="0.2">
      <c r="A56" s="369" t="s">
        <v>123</v>
      </c>
      <c r="B56" s="367" t="s">
        <v>92</v>
      </c>
      <c r="C56" s="128">
        <v>63.016755738610364</v>
      </c>
      <c r="D56" s="137" t="s">
        <v>81</v>
      </c>
      <c r="E56" s="128">
        <v>646.23869130000003</v>
      </c>
      <c r="F56" s="137" t="s">
        <v>93</v>
      </c>
      <c r="G56" s="367" t="s">
        <v>124</v>
      </c>
    </row>
    <row r="57" spans="1:10" x14ac:dyDescent="0.2">
      <c r="A57" s="369"/>
      <c r="B57" s="367"/>
      <c r="C57" s="128">
        <v>190.99212651119171</v>
      </c>
      <c r="D57" s="137" t="s">
        <v>81</v>
      </c>
      <c r="E57" s="128">
        <v>121.2659721</v>
      </c>
      <c r="F57" s="137" t="s">
        <v>67</v>
      </c>
      <c r="G57" s="367"/>
    </row>
    <row r="58" spans="1:10" x14ac:dyDescent="0.2">
      <c r="A58" s="369"/>
      <c r="B58" s="367"/>
      <c r="C58" s="128">
        <v>190.74848800000001</v>
      </c>
      <c r="D58" s="137" t="s">
        <v>81</v>
      </c>
      <c r="E58" s="128">
        <v>93.971524285972265</v>
      </c>
      <c r="F58" s="137" t="s">
        <v>86</v>
      </c>
      <c r="G58" s="367"/>
    </row>
    <row r="59" spans="1:10" x14ac:dyDescent="0.2">
      <c r="A59" s="134"/>
      <c r="B59" s="137"/>
      <c r="C59" s="128"/>
      <c r="D59" s="137"/>
      <c r="E59" s="128"/>
      <c r="F59" s="137"/>
      <c r="G59" s="137"/>
    </row>
    <row r="60" spans="1:10" ht="13.5" x14ac:dyDescent="0.2">
      <c r="A60" s="369" t="s">
        <v>125</v>
      </c>
      <c r="B60" s="367" t="s">
        <v>85</v>
      </c>
      <c r="C60" s="128">
        <v>44.494988745756743</v>
      </c>
      <c r="D60" s="137" t="s">
        <v>81</v>
      </c>
      <c r="E60" s="128">
        <v>296.77442756663169</v>
      </c>
      <c r="F60" s="137" t="s">
        <v>108</v>
      </c>
      <c r="G60" s="367" t="s">
        <v>126</v>
      </c>
    </row>
    <row r="61" spans="1:10" x14ac:dyDescent="0.2">
      <c r="A61" s="369"/>
      <c r="B61" s="367"/>
      <c r="C61" s="128">
        <v>669.23570124566504</v>
      </c>
      <c r="D61" s="137" t="s">
        <v>81</v>
      </c>
      <c r="E61" s="128">
        <v>449.15147734608394</v>
      </c>
      <c r="F61" s="137" t="s">
        <v>86</v>
      </c>
      <c r="G61" s="367"/>
    </row>
    <row r="62" spans="1:10" x14ac:dyDescent="0.2">
      <c r="A62" s="369"/>
      <c r="B62" s="137"/>
      <c r="C62" s="128"/>
      <c r="D62" s="137"/>
      <c r="E62" s="128"/>
      <c r="F62" s="137"/>
      <c r="G62" s="85"/>
    </row>
    <row r="63" spans="1:10" ht="13.5" x14ac:dyDescent="0.2">
      <c r="A63" s="369"/>
      <c r="B63" s="137" t="s">
        <v>105</v>
      </c>
      <c r="C63" s="128">
        <v>7.6487063119075023</v>
      </c>
      <c r="D63" s="137" t="s">
        <v>81</v>
      </c>
      <c r="E63" s="128">
        <v>51.015642465087794</v>
      </c>
      <c r="F63" s="137" t="s">
        <v>108</v>
      </c>
      <c r="G63" s="137" t="s">
        <v>1840</v>
      </c>
    </row>
    <row r="64" spans="1:10" x14ac:dyDescent="0.2">
      <c r="A64" s="134"/>
      <c r="B64" s="137"/>
      <c r="C64" s="128"/>
      <c r="D64" s="137"/>
      <c r="E64" s="128"/>
      <c r="F64" s="85"/>
      <c r="G64" s="137"/>
    </row>
    <row r="65" spans="1:7" ht="13.5" customHeight="1" x14ac:dyDescent="0.2">
      <c r="A65" s="369" t="s">
        <v>127</v>
      </c>
      <c r="B65" s="137" t="s">
        <v>85</v>
      </c>
      <c r="C65" s="128">
        <v>161.99867927362499</v>
      </c>
      <c r="D65" s="137" t="s">
        <v>81</v>
      </c>
      <c r="E65" s="128">
        <v>90</v>
      </c>
      <c r="F65" s="137" t="s">
        <v>86</v>
      </c>
      <c r="G65" s="137" t="s">
        <v>128</v>
      </c>
    </row>
    <row r="66" spans="1:7" x14ac:dyDescent="0.2">
      <c r="A66" s="369"/>
      <c r="B66" s="137"/>
      <c r="C66" s="128"/>
      <c r="D66" s="137"/>
      <c r="E66" s="128"/>
      <c r="F66" s="137"/>
      <c r="G66" s="137"/>
    </row>
    <row r="67" spans="1:7" ht="13.5" customHeight="1" x14ac:dyDescent="0.2">
      <c r="A67" s="369"/>
      <c r="B67" s="137" t="s">
        <v>96</v>
      </c>
      <c r="C67" s="128">
        <v>155.8797446808511</v>
      </c>
      <c r="D67" s="137" t="s">
        <v>81</v>
      </c>
      <c r="E67" s="128">
        <v>1538.056055857835</v>
      </c>
      <c r="F67" s="137" t="s">
        <v>82</v>
      </c>
      <c r="G67" s="367" t="s">
        <v>129</v>
      </c>
    </row>
    <row r="68" spans="1:7" x14ac:dyDescent="0.2">
      <c r="A68" s="369"/>
      <c r="B68" s="137"/>
      <c r="C68" s="128">
        <v>113.6449172576832</v>
      </c>
      <c r="D68" s="137" t="s">
        <v>81</v>
      </c>
      <c r="E68" s="128">
        <v>75.763712548268387</v>
      </c>
      <c r="F68" s="137" t="s">
        <v>130</v>
      </c>
      <c r="G68" s="367"/>
    </row>
    <row r="69" spans="1:7" x14ac:dyDescent="0.2">
      <c r="A69" s="369"/>
      <c r="B69" s="137"/>
      <c r="C69" s="128"/>
      <c r="D69" s="137"/>
      <c r="E69" s="128"/>
      <c r="F69" s="137"/>
      <c r="G69" s="137"/>
    </row>
    <row r="70" spans="1:7" ht="13.5" x14ac:dyDescent="0.2">
      <c r="A70" s="371"/>
      <c r="B70" s="154" t="s">
        <v>131</v>
      </c>
      <c r="C70" s="128">
        <v>665</v>
      </c>
      <c r="D70" s="154" t="s">
        <v>81</v>
      </c>
      <c r="E70" s="128">
        <v>6059.5728801882997</v>
      </c>
      <c r="F70" s="154" t="s">
        <v>108</v>
      </c>
      <c r="G70" s="154" t="s">
        <v>132</v>
      </c>
    </row>
    <row r="71" spans="1:7" s="34" customFormat="1" ht="24" x14ac:dyDescent="0.2">
      <c r="A71" s="161"/>
      <c r="B71" s="158"/>
      <c r="C71" s="86"/>
      <c r="D71" s="158"/>
      <c r="E71" s="87">
        <v>49968.258768268752</v>
      </c>
      <c r="F71" s="161" t="s">
        <v>1841</v>
      </c>
      <c r="G71" s="138" t="s">
        <v>134</v>
      </c>
    </row>
    <row r="72" spans="1:7" s="34" customFormat="1" ht="14.25" x14ac:dyDescent="0.2">
      <c r="A72" s="152" t="s">
        <v>1526</v>
      </c>
      <c r="B72" s="151" t="s">
        <v>135</v>
      </c>
      <c r="C72" s="128">
        <v>12427.227073908376</v>
      </c>
      <c r="D72" s="151"/>
      <c r="E72" s="128">
        <v>2767.1339893352506</v>
      </c>
      <c r="F72" s="152" t="s">
        <v>136</v>
      </c>
      <c r="G72" s="137" t="s">
        <v>137</v>
      </c>
    </row>
    <row r="73" spans="1:7" s="34" customFormat="1" ht="25.5" x14ac:dyDescent="0.2">
      <c r="A73" s="153"/>
      <c r="B73" s="162"/>
      <c r="C73" s="88"/>
      <c r="D73" s="162"/>
      <c r="E73" s="89">
        <v>2370.0788109976029</v>
      </c>
      <c r="F73" s="153" t="s">
        <v>138</v>
      </c>
      <c r="G73" s="154" t="s">
        <v>139</v>
      </c>
    </row>
    <row r="74" spans="1:7" ht="13.5" x14ac:dyDescent="0.2">
      <c r="A74" s="352" t="s">
        <v>936</v>
      </c>
      <c r="B74" s="352"/>
      <c r="C74" s="352"/>
      <c r="D74" s="352"/>
      <c r="E74" s="352"/>
      <c r="F74" s="352"/>
      <c r="G74" s="352"/>
    </row>
    <row r="75" spans="1:7" ht="13.5" x14ac:dyDescent="0.2">
      <c r="A75" s="365" t="s">
        <v>141</v>
      </c>
      <c r="B75" s="365"/>
      <c r="C75" s="365"/>
      <c r="D75" s="365"/>
      <c r="E75" s="365"/>
      <c r="F75" s="365"/>
      <c r="G75" s="365"/>
    </row>
    <row r="76" spans="1:7" x14ac:dyDescent="0.2">
      <c r="A76" s="176"/>
      <c r="B76" s="176"/>
      <c r="C76" s="176"/>
      <c r="D76" s="176"/>
      <c r="E76" s="176"/>
      <c r="F76" s="176"/>
      <c r="G76" s="176"/>
    </row>
    <row r="77" spans="1:7" x14ac:dyDescent="0.2">
      <c r="A77" s="182"/>
      <c r="C77" s="163"/>
      <c r="D77" s="80" t="s">
        <v>1842</v>
      </c>
      <c r="E77" s="308">
        <v>6886.2922873824964</v>
      </c>
      <c r="F77" s="80" t="s">
        <v>1841</v>
      </c>
    </row>
    <row r="78" spans="1:7" ht="13.5" x14ac:dyDescent="0.25">
      <c r="A78" s="182"/>
      <c r="C78" s="163"/>
      <c r="E78" s="308">
        <v>1795.8801446056418</v>
      </c>
      <c r="F78" s="80" t="s">
        <v>1871</v>
      </c>
    </row>
    <row r="79" spans="1:7" ht="13.5" x14ac:dyDescent="0.25">
      <c r="A79" s="182"/>
      <c r="C79" s="163"/>
      <c r="E79" s="308">
        <v>113.84459740057102</v>
      </c>
      <c r="F79" s="80" t="s">
        <v>1872</v>
      </c>
    </row>
    <row r="80" spans="1:7" x14ac:dyDescent="0.2">
      <c r="A80" s="182"/>
      <c r="C80" s="163"/>
      <c r="E80" s="308"/>
    </row>
    <row r="81" spans="1:6" x14ac:dyDescent="0.2">
      <c r="A81" s="182"/>
      <c r="C81" s="163"/>
      <c r="D81" s="80" t="s">
        <v>1843</v>
      </c>
      <c r="E81" s="308">
        <f>34541.3244259735-25000</f>
        <v>9541.3244259735002</v>
      </c>
      <c r="F81" s="80" t="s">
        <v>1841</v>
      </c>
    </row>
    <row r="82" spans="1:6" ht="13.5" x14ac:dyDescent="0.25">
      <c r="A82" s="182"/>
      <c r="C82" s="163"/>
      <c r="E82" s="308">
        <v>1224.9709584938955</v>
      </c>
      <c r="F82" s="80" t="s">
        <v>1871</v>
      </c>
    </row>
    <row r="83" spans="1:6" ht="13.5" x14ac:dyDescent="0.25">
      <c r="A83" s="182"/>
      <c r="C83" s="163"/>
      <c r="E83" s="308">
        <v>1623.1112119649758</v>
      </c>
      <c r="F83" s="80" t="s">
        <v>1872</v>
      </c>
    </row>
  </sheetData>
  <mergeCells count="57">
    <mergeCell ref="A74:G74"/>
    <mergeCell ref="A75:G75"/>
    <mergeCell ref="C48:C49"/>
    <mergeCell ref="D48:D49"/>
    <mergeCell ref="G48:G49"/>
    <mergeCell ref="A51:A53"/>
    <mergeCell ref="B53:B54"/>
    <mergeCell ref="C53:C54"/>
    <mergeCell ref="D53:D54"/>
    <mergeCell ref="A56:A58"/>
    <mergeCell ref="B56:B58"/>
    <mergeCell ref="G56:G58"/>
    <mergeCell ref="A60:A63"/>
    <mergeCell ref="B60:B61"/>
    <mergeCell ref="G60:G61"/>
    <mergeCell ref="A65:A70"/>
    <mergeCell ref="A46:A49"/>
    <mergeCell ref="B48:B49"/>
    <mergeCell ref="G15:G21"/>
    <mergeCell ref="B19:B21"/>
    <mergeCell ref="C19:C21"/>
    <mergeCell ref="D19:D21"/>
    <mergeCell ref="A23:A26"/>
    <mergeCell ref="B23:B24"/>
    <mergeCell ref="G23:G24"/>
    <mergeCell ref="G30:G31"/>
    <mergeCell ref="A35:A38"/>
    <mergeCell ref="B35:B36"/>
    <mergeCell ref="C35:C36"/>
    <mergeCell ref="D35:D36"/>
    <mergeCell ref="G35:G38"/>
    <mergeCell ref="A30:A33"/>
    <mergeCell ref="B30:B31"/>
    <mergeCell ref="C30:C31"/>
    <mergeCell ref="D30:D31"/>
    <mergeCell ref="A40:A42"/>
    <mergeCell ref="F3:F4"/>
    <mergeCell ref="B15:B17"/>
    <mergeCell ref="C15:C17"/>
    <mergeCell ref="D15:D17"/>
    <mergeCell ref="E3:E4"/>
    <mergeCell ref="G67:G68"/>
    <mergeCell ref="A1:G1"/>
    <mergeCell ref="A5:A6"/>
    <mergeCell ref="G3:G4"/>
    <mergeCell ref="D12:D13"/>
    <mergeCell ref="D5:D6"/>
    <mergeCell ref="B5:B6"/>
    <mergeCell ref="G5:G7"/>
    <mergeCell ref="A12:A13"/>
    <mergeCell ref="B12:B13"/>
    <mergeCell ref="C12:C13"/>
    <mergeCell ref="G12:G13"/>
    <mergeCell ref="C5:C6"/>
    <mergeCell ref="A3:A4"/>
    <mergeCell ref="B3:B4"/>
    <mergeCell ref="C3:D3"/>
  </mergeCells>
  <conditionalFormatting sqref="I52:J53">
    <cfRule type="cellIs" dxfId="7" priority="1" operator="lessThan">
      <formula>0</formula>
    </cfRule>
    <cfRule type="cellIs" dxfId="6" priority="2" operator="greaterThan">
      <formula>0</formula>
    </cfRule>
  </conditionalFormatting>
  <printOptions horizontalCentered="1" verticalCentered="1"/>
  <pageMargins left="0.25" right="0.25" top="0.75" bottom="0.75" header="0.3" footer="0.3"/>
  <pageSetup paperSize="9" scale="6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6A2BE-DE33-46BC-9F66-B5F32A48AE79}">
  <sheetPr codeName="Sheet81">
    <pageSetUpPr fitToPage="1"/>
  </sheetPr>
  <dimension ref="A1:E56"/>
  <sheetViews>
    <sheetView zoomScaleNormal="100" workbookViewId="0">
      <selection activeCell="E11" sqref="E11:E12"/>
    </sheetView>
  </sheetViews>
  <sheetFormatPr defaultColWidth="8.625" defaultRowHeight="14.25" x14ac:dyDescent="0.2"/>
  <cols>
    <col min="1" max="1" width="21.875" style="196" customWidth="1"/>
    <col min="2" max="2" width="22.5" style="196" customWidth="1"/>
    <col min="3" max="3" width="14.125" style="196" customWidth="1"/>
    <col min="4" max="4" width="15.625" style="196" customWidth="1"/>
    <col min="5" max="5" width="28.5" style="196" bestFit="1" customWidth="1"/>
    <col min="6" max="16384" width="8.625" style="196"/>
  </cols>
  <sheetData>
    <row r="1" spans="1:5" x14ac:dyDescent="0.2">
      <c r="A1" s="251" t="s">
        <v>1552</v>
      </c>
      <c r="B1" s="182"/>
      <c r="C1" s="182"/>
      <c r="D1" s="182"/>
      <c r="E1" s="182"/>
    </row>
    <row r="2" spans="1:5" x14ac:dyDescent="0.2">
      <c r="A2" s="182"/>
      <c r="B2" s="182"/>
      <c r="C2" s="182"/>
      <c r="D2" s="182"/>
      <c r="E2" s="182"/>
    </row>
    <row r="3" spans="1:5" ht="14.1" customHeight="1" x14ac:dyDescent="0.2">
      <c r="A3" s="331" t="s">
        <v>1555</v>
      </c>
      <c r="B3" s="135" t="s">
        <v>142</v>
      </c>
      <c r="C3" s="331" t="s">
        <v>1233</v>
      </c>
      <c r="D3" s="331" t="s">
        <v>144</v>
      </c>
      <c r="E3" s="331" t="s">
        <v>145</v>
      </c>
    </row>
    <row r="4" spans="1:5" ht="38.25" x14ac:dyDescent="0.2">
      <c r="A4" s="332"/>
      <c r="B4" s="162" t="s">
        <v>146</v>
      </c>
      <c r="C4" s="332"/>
      <c r="D4" s="332"/>
      <c r="E4" s="332"/>
    </row>
    <row r="5" spans="1:5" x14ac:dyDescent="0.2">
      <c r="A5" s="329" t="s">
        <v>79</v>
      </c>
      <c r="B5" s="158" t="s">
        <v>1537</v>
      </c>
      <c r="C5" s="128">
        <v>516</v>
      </c>
      <c r="D5" s="158" t="s">
        <v>514</v>
      </c>
      <c r="E5" s="329" t="s">
        <v>1538</v>
      </c>
    </row>
    <row r="6" spans="1:5" x14ac:dyDescent="0.2">
      <c r="A6" s="335"/>
      <c r="B6" s="151" t="s">
        <v>1539</v>
      </c>
      <c r="C6" s="128">
        <v>63</v>
      </c>
      <c r="D6" s="151" t="s">
        <v>149</v>
      </c>
      <c r="E6" s="335"/>
    </row>
    <row r="7" spans="1:5" x14ac:dyDescent="0.2">
      <c r="A7" s="151"/>
      <c r="B7" s="162"/>
      <c r="C7" s="88"/>
      <c r="D7" s="162"/>
      <c r="E7" s="162"/>
    </row>
    <row r="8" spans="1:5" x14ac:dyDescent="0.2">
      <c r="A8" s="335" t="s">
        <v>84</v>
      </c>
      <c r="B8" s="151" t="s">
        <v>1540</v>
      </c>
      <c r="C8" s="128">
        <v>334</v>
      </c>
      <c r="D8" s="151" t="s">
        <v>514</v>
      </c>
      <c r="E8" s="335"/>
    </row>
    <row r="9" spans="1:5" x14ac:dyDescent="0.2">
      <c r="A9" s="335"/>
      <c r="B9" s="151" t="s">
        <v>1070</v>
      </c>
      <c r="C9" s="128">
        <v>40</v>
      </c>
      <c r="D9" s="151" t="s">
        <v>149</v>
      </c>
      <c r="E9" s="335"/>
    </row>
    <row r="10" spans="1:5" x14ac:dyDescent="0.2">
      <c r="A10" s="151"/>
      <c r="B10" s="162"/>
      <c r="C10" s="88"/>
      <c r="D10" s="162"/>
      <c r="E10" s="162"/>
    </row>
    <row r="11" spans="1:5" x14ac:dyDescent="0.2">
      <c r="A11" s="335" t="s">
        <v>150</v>
      </c>
      <c r="B11" s="151" t="s">
        <v>1541</v>
      </c>
      <c r="C11" s="128">
        <v>715</v>
      </c>
      <c r="D11" s="151" t="s">
        <v>514</v>
      </c>
      <c r="E11" s="335"/>
    </row>
    <row r="12" spans="1:5" x14ac:dyDescent="0.2">
      <c r="A12" s="335"/>
      <c r="B12" s="151" t="s">
        <v>1071</v>
      </c>
      <c r="C12" s="128">
        <v>90</v>
      </c>
      <c r="D12" s="151" t="s">
        <v>149</v>
      </c>
      <c r="E12" s="335"/>
    </row>
    <row r="13" spans="1:5" x14ac:dyDescent="0.2">
      <c r="A13" s="151"/>
      <c r="B13" s="162"/>
      <c r="C13" s="88"/>
      <c r="D13" s="162"/>
      <c r="E13" s="162"/>
    </row>
    <row r="14" spans="1:5" ht="14.25" customHeight="1" x14ac:dyDescent="0.2">
      <c r="A14" s="335" t="s">
        <v>91</v>
      </c>
      <c r="B14" s="335" t="s">
        <v>1542</v>
      </c>
      <c r="C14" s="128">
        <v>616</v>
      </c>
      <c r="D14" s="151" t="s">
        <v>514</v>
      </c>
      <c r="E14" s="335" t="s">
        <v>151</v>
      </c>
    </row>
    <row r="15" spans="1:5" x14ac:dyDescent="0.2">
      <c r="A15" s="335"/>
      <c r="B15" s="335"/>
      <c r="C15" s="128">
        <v>82</v>
      </c>
      <c r="D15" s="151" t="s">
        <v>149</v>
      </c>
      <c r="E15" s="335"/>
    </row>
    <row r="16" spans="1:5" x14ac:dyDescent="0.2">
      <c r="A16" s="151"/>
      <c r="B16" s="162"/>
      <c r="C16" s="88"/>
      <c r="D16" s="162"/>
      <c r="E16" s="162"/>
    </row>
    <row r="17" spans="1:5" x14ac:dyDescent="0.2">
      <c r="A17" s="335" t="s">
        <v>95</v>
      </c>
      <c r="B17" s="151" t="s">
        <v>152</v>
      </c>
      <c r="C17" s="128">
        <v>8783</v>
      </c>
      <c r="D17" s="151" t="s">
        <v>514</v>
      </c>
      <c r="E17" s="335" t="s">
        <v>153</v>
      </c>
    </row>
    <row r="18" spans="1:5" x14ac:dyDescent="0.2">
      <c r="A18" s="335"/>
      <c r="B18" s="151" t="s">
        <v>1073</v>
      </c>
      <c r="C18" s="128">
        <v>1098</v>
      </c>
      <c r="D18" s="151" t="s">
        <v>149</v>
      </c>
      <c r="E18" s="335"/>
    </row>
    <row r="19" spans="1:5" x14ac:dyDescent="0.2">
      <c r="A19" s="151"/>
      <c r="B19" s="162"/>
      <c r="C19" s="88"/>
      <c r="D19" s="162"/>
      <c r="E19" s="162"/>
    </row>
    <row r="20" spans="1:5" x14ac:dyDescent="0.2">
      <c r="A20" s="335" t="s">
        <v>97</v>
      </c>
      <c r="B20" s="335" t="s">
        <v>1543</v>
      </c>
      <c r="C20" s="128">
        <v>0</v>
      </c>
      <c r="D20" s="151" t="s">
        <v>514</v>
      </c>
      <c r="E20" s="335" t="s">
        <v>1544</v>
      </c>
    </row>
    <row r="21" spans="1:5" x14ac:dyDescent="0.2">
      <c r="A21" s="335"/>
      <c r="B21" s="335"/>
      <c r="C21" s="128">
        <v>0</v>
      </c>
      <c r="D21" s="151" t="s">
        <v>149</v>
      </c>
      <c r="E21" s="335"/>
    </row>
    <row r="22" spans="1:5" x14ac:dyDescent="0.2">
      <c r="A22" s="151"/>
      <c r="B22" s="162"/>
      <c r="C22" s="88"/>
      <c r="D22" s="162"/>
      <c r="E22" s="162"/>
    </row>
    <row r="23" spans="1:5" x14ac:dyDescent="0.2">
      <c r="A23" s="335" t="s">
        <v>101</v>
      </c>
      <c r="B23" s="151" t="s">
        <v>1545</v>
      </c>
      <c r="C23" s="128">
        <v>320</v>
      </c>
      <c r="D23" s="151" t="s">
        <v>514</v>
      </c>
      <c r="E23" s="335" t="s">
        <v>156</v>
      </c>
    </row>
    <row r="24" spans="1:5" x14ac:dyDescent="0.2">
      <c r="A24" s="335"/>
      <c r="B24" s="151" t="s">
        <v>1075</v>
      </c>
      <c r="C24" s="128">
        <v>38</v>
      </c>
      <c r="D24" s="151" t="s">
        <v>149</v>
      </c>
      <c r="E24" s="335"/>
    </row>
    <row r="25" spans="1:5" x14ac:dyDescent="0.2">
      <c r="A25" s="151"/>
      <c r="B25" s="162"/>
      <c r="C25" s="88"/>
      <c r="D25" s="162"/>
      <c r="E25" s="162"/>
    </row>
    <row r="26" spans="1:5" x14ac:dyDescent="0.2">
      <c r="A26" s="335" t="s">
        <v>103</v>
      </c>
      <c r="B26" s="151" t="s">
        <v>157</v>
      </c>
      <c r="C26" s="128">
        <v>69</v>
      </c>
      <c r="D26" s="151" t="s">
        <v>514</v>
      </c>
      <c r="E26" s="335" t="s">
        <v>158</v>
      </c>
    </row>
    <row r="27" spans="1:5" x14ac:dyDescent="0.2">
      <c r="A27" s="335"/>
      <c r="B27" s="151" t="s">
        <v>159</v>
      </c>
      <c r="C27" s="128">
        <v>8</v>
      </c>
      <c r="D27" s="151" t="s">
        <v>149</v>
      </c>
      <c r="E27" s="335"/>
    </row>
    <row r="28" spans="1:5" x14ac:dyDescent="0.2">
      <c r="A28" s="151"/>
      <c r="B28" s="162"/>
      <c r="C28" s="88"/>
      <c r="D28" s="162"/>
      <c r="E28" s="162"/>
    </row>
    <row r="29" spans="1:5" x14ac:dyDescent="0.2">
      <c r="A29" s="335" t="s">
        <v>107</v>
      </c>
      <c r="B29" s="151" t="s">
        <v>160</v>
      </c>
      <c r="C29" s="128">
        <v>185</v>
      </c>
      <c r="D29" s="151" t="s">
        <v>717</v>
      </c>
      <c r="E29" s="335"/>
    </row>
    <row r="30" spans="1:5" x14ac:dyDescent="0.2">
      <c r="A30" s="335"/>
      <c r="B30" s="151" t="s">
        <v>1076</v>
      </c>
      <c r="C30" s="128">
        <v>185</v>
      </c>
      <c r="D30" s="151" t="s">
        <v>86</v>
      </c>
      <c r="E30" s="335"/>
    </row>
    <row r="31" spans="1:5" x14ac:dyDescent="0.2">
      <c r="A31" s="151"/>
      <c r="B31" s="162"/>
      <c r="C31" s="88"/>
      <c r="D31" s="162"/>
      <c r="E31" s="162"/>
    </row>
    <row r="32" spans="1:5" x14ac:dyDescent="0.2">
      <c r="A32" s="335" t="s">
        <v>110</v>
      </c>
      <c r="B32" s="151" t="s">
        <v>1546</v>
      </c>
      <c r="C32" s="128">
        <v>443</v>
      </c>
      <c r="D32" s="151" t="s">
        <v>514</v>
      </c>
      <c r="E32" s="335" t="s">
        <v>1547</v>
      </c>
    </row>
    <row r="33" spans="1:5" x14ac:dyDescent="0.2">
      <c r="A33" s="335"/>
      <c r="B33" s="151" t="s">
        <v>1548</v>
      </c>
      <c r="C33" s="128">
        <v>49</v>
      </c>
      <c r="D33" s="151" t="s">
        <v>149</v>
      </c>
      <c r="E33" s="335"/>
    </row>
    <row r="34" spans="1:5" x14ac:dyDescent="0.2">
      <c r="A34" s="151"/>
      <c r="B34" s="162"/>
      <c r="C34" s="88"/>
      <c r="D34" s="162"/>
      <c r="E34" s="162"/>
    </row>
    <row r="35" spans="1:5" x14ac:dyDescent="0.2">
      <c r="A35" s="335" t="s">
        <v>114</v>
      </c>
      <c r="B35" s="151" t="s">
        <v>157</v>
      </c>
      <c r="C35" s="128">
        <v>127</v>
      </c>
      <c r="D35" s="151" t="s">
        <v>514</v>
      </c>
      <c r="E35" s="335"/>
    </row>
    <row r="36" spans="1:5" x14ac:dyDescent="0.2">
      <c r="A36" s="335"/>
      <c r="B36" s="151" t="s">
        <v>162</v>
      </c>
      <c r="C36" s="128">
        <v>15</v>
      </c>
      <c r="D36" s="151" t="s">
        <v>149</v>
      </c>
      <c r="E36" s="335"/>
    </row>
    <row r="37" spans="1:5" x14ac:dyDescent="0.2">
      <c r="A37" s="151"/>
      <c r="B37" s="162"/>
      <c r="C37" s="88"/>
      <c r="D37" s="162"/>
      <c r="E37" s="162"/>
    </row>
    <row r="38" spans="1:5" x14ac:dyDescent="0.2">
      <c r="A38" s="335" t="s">
        <v>116</v>
      </c>
      <c r="B38" s="151" t="s">
        <v>163</v>
      </c>
      <c r="C38" s="128">
        <v>1155</v>
      </c>
      <c r="D38" s="151" t="s">
        <v>514</v>
      </c>
      <c r="E38" s="335" t="s">
        <v>164</v>
      </c>
    </row>
    <row r="39" spans="1:5" x14ac:dyDescent="0.2">
      <c r="A39" s="335"/>
      <c r="B39" s="151" t="s">
        <v>1078</v>
      </c>
      <c r="C39" s="128">
        <v>137.69999999999999</v>
      </c>
      <c r="D39" s="151" t="s">
        <v>149</v>
      </c>
      <c r="E39" s="335"/>
    </row>
    <row r="40" spans="1:5" x14ac:dyDescent="0.2">
      <c r="A40" s="151"/>
      <c r="B40" s="162"/>
      <c r="C40" s="88"/>
      <c r="D40" s="162"/>
      <c r="E40" s="162"/>
    </row>
    <row r="41" spans="1:5" x14ac:dyDescent="0.2">
      <c r="A41" s="335" t="s">
        <v>120</v>
      </c>
      <c r="B41" s="151" t="s">
        <v>165</v>
      </c>
      <c r="C41" s="128">
        <v>932</v>
      </c>
      <c r="D41" s="151" t="s">
        <v>514</v>
      </c>
      <c r="E41" s="335"/>
    </row>
    <row r="42" spans="1:5" x14ac:dyDescent="0.2">
      <c r="A42" s="335"/>
      <c r="B42" s="151" t="s">
        <v>1549</v>
      </c>
      <c r="C42" s="128">
        <v>120</v>
      </c>
      <c r="D42" s="151" t="s">
        <v>149</v>
      </c>
      <c r="E42" s="335"/>
    </row>
    <row r="43" spans="1:5" x14ac:dyDescent="0.2">
      <c r="A43" s="151"/>
      <c r="B43" s="151"/>
      <c r="C43" s="128"/>
      <c r="D43" s="151"/>
      <c r="E43" s="151"/>
    </row>
    <row r="44" spans="1:5" s="34" customFormat="1" ht="14.1" customHeight="1" x14ac:dyDescent="0.2">
      <c r="A44" s="331" t="s">
        <v>166</v>
      </c>
      <c r="B44" s="135" t="s">
        <v>142</v>
      </c>
      <c r="C44" s="331" t="s">
        <v>1233</v>
      </c>
      <c r="D44" s="331" t="s">
        <v>144</v>
      </c>
      <c r="E44" s="331" t="s">
        <v>145</v>
      </c>
    </row>
    <row r="45" spans="1:5" s="34" customFormat="1" ht="38.25" x14ac:dyDescent="0.2">
      <c r="A45" s="332"/>
      <c r="B45" s="162" t="s">
        <v>146</v>
      </c>
      <c r="C45" s="332"/>
      <c r="D45" s="332"/>
      <c r="E45" s="332"/>
    </row>
    <row r="46" spans="1:5" x14ac:dyDescent="0.2">
      <c r="A46" s="335" t="s">
        <v>123</v>
      </c>
      <c r="B46" s="151" t="s">
        <v>167</v>
      </c>
      <c r="C46" s="128">
        <v>412</v>
      </c>
      <c r="D46" s="151" t="s">
        <v>514</v>
      </c>
      <c r="E46" s="335"/>
    </row>
    <row r="47" spans="1:5" x14ac:dyDescent="0.2">
      <c r="A47" s="335"/>
      <c r="B47" s="151" t="s">
        <v>1080</v>
      </c>
      <c r="C47" s="128">
        <v>51</v>
      </c>
      <c r="D47" s="151" t="s">
        <v>149</v>
      </c>
      <c r="E47" s="335"/>
    </row>
    <row r="48" spans="1:5" x14ac:dyDescent="0.2">
      <c r="A48" s="151"/>
      <c r="B48" s="162"/>
      <c r="C48" s="88"/>
      <c r="D48" s="162"/>
      <c r="E48" s="162"/>
    </row>
    <row r="49" spans="1:5" x14ac:dyDescent="0.2">
      <c r="A49" s="335" t="s">
        <v>125</v>
      </c>
      <c r="B49" s="151" t="s">
        <v>1550</v>
      </c>
      <c r="C49" s="128">
        <v>1567</v>
      </c>
      <c r="D49" s="151" t="s">
        <v>514</v>
      </c>
      <c r="E49" s="335" t="s">
        <v>168</v>
      </c>
    </row>
    <row r="50" spans="1:5" x14ac:dyDescent="0.2">
      <c r="A50" s="335"/>
      <c r="B50" s="151" t="s">
        <v>1081</v>
      </c>
      <c r="C50" s="128">
        <v>215</v>
      </c>
      <c r="D50" s="151" t="s">
        <v>149</v>
      </c>
      <c r="E50" s="335"/>
    </row>
    <row r="51" spans="1:5" x14ac:dyDescent="0.2">
      <c r="A51" s="151"/>
      <c r="B51" s="162"/>
      <c r="C51" s="88"/>
      <c r="D51" s="162"/>
      <c r="E51" s="162"/>
    </row>
    <row r="52" spans="1:5" x14ac:dyDescent="0.2">
      <c r="A52" s="335" t="s">
        <v>127</v>
      </c>
      <c r="B52" s="151" t="s">
        <v>1551</v>
      </c>
      <c r="C52" s="128">
        <v>908</v>
      </c>
      <c r="D52" s="151" t="s">
        <v>514</v>
      </c>
      <c r="E52" s="335" t="s">
        <v>169</v>
      </c>
    </row>
    <row r="53" spans="1:5" x14ac:dyDescent="0.2">
      <c r="A53" s="335"/>
      <c r="B53" s="151" t="s">
        <v>1063</v>
      </c>
      <c r="C53" s="128">
        <v>164.9348928</v>
      </c>
      <c r="D53" s="151" t="s">
        <v>149</v>
      </c>
      <c r="E53" s="335"/>
    </row>
    <row r="54" spans="1:5" x14ac:dyDescent="0.2">
      <c r="A54" s="162"/>
      <c r="B54" s="162"/>
      <c r="C54" s="88"/>
      <c r="D54" s="162"/>
      <c r="E54" s="162"/>
    </row>
    <row r="55" spans="1:5" x14ac:dyDescent="0.2">
      <c r="A55" s="180" t="s">
        <v>170</v>
      </c>
      <c r="B55" s="219"/>
      <c r="C55" s="219"/>
      <c r="D55" s="219"/>
      <c r="E55" s="219"/>
    </row>
    <row r="56" spans="1:5" x14ac:dyDescent="0.2">
      <c r="A56" s="116" t="s">
        <v>171</v>
      </c>
      <c r="B56" s="199"/>
      <c r="C56" s="199"/>
      <c r="D56" s="199"/>
      <c r="E56" s="199"/>
    </row>
  </sheetData>
  <mergeCells count="42">
    <mergeCell ref="A3:A4"/>
    <mergeCell ref="C3:C4"/>
    <mergeCell ref="D3:D4"/>
    <mergeCell ref="E3:E4"/>
    <mergeCell ref="A5:A6"/>
    <mergeCell ref="E5:E6"/>
    <mergeCell ref="A8:A9"/>
    <mergeCell ref="E8:E9"/>
    <mergeCell ref="A11:A12"/>
    <mergeCell ref="E11:E12"/>
    <mergeCell ref="A14:A15"/>
    <mergeCell ref="B14:B15"/>
    <mergeCell ref="E14:E15"/>
    <mergeCell ref="A17:A18"/>
    <mergeCell ref="E17:E18"/>
    <mergeCell ref="A20:A21"/>
    <mergeCell ref="E20:E21"/>
    <mergeCell ref="A23:A24"/>
    <mergeCell ref="E23:E24"/>
    <mergeCell ref="B20:B21"/>
    <mergeCell ref="A26:A27"/>
    <mergeCell ref="E26:E27"/>
    <mergeCell ref="A29:A30"/>
    <mergeCell ref="E29:E30"/>
    <mergeCell ref="A32:A33"/>
    <mergeCell ref="E32:E33"/>
    <mergeCell ref="A35:A36"/>
    <mergeCell ref="E35:E36"/>
    <mergeCell ref="A38:A39"/>
    <mergeCell ref="E38:E39"/>
    <mergeCell ref="A41:A42"/>
    <mergeCell ref="E41:E42"/>
    <mergeCell ref="A44:A45"/>
    <mergeCell ref="C44:C45"/>
    <mergeCell ref="D44:D45"/>
    <mergeCell ref="E44:E45"/>
    <mergeCell ref="A52:A53"/>
    <mergeCell ref="E52:E53"/>
    <mergeCell ref="A46:A47"/>
    <mergeCell ref="E46:E47"/>
    <mergeCell ref="A49:A50"/>
    <mergeCell ref="E49:E50"/>
  </mergeCells>
  <printOptions horizontalCentered="1" verticalCentered="1"/>
  <pageMargins left="0.23622047244094491" right="0.23622047244094491" top="0.74803149606299213" bottom="0.74803149606299213" header="0.31496062992125984" footer="0.31496062992125984"/>
  <pageSetup paperSize="9" scale="88"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66D39-DFC8-4F94-A303-14DEC04B08AE}">
  <sheetPr codeName="Sheet16">
    <pageSetUpPr fitToPage="1"/>
  </sheetPr>
  <dimension ref="A1:E56"/>
  <sheetViews>
    <sheetView zoomScaleNormal="100" workbookViewId="0">
      <selection activeCell="F49" sqref="F49"/>
    </sheetView>
  </sheetViews>
  <sheetFormatPr defaultColWidth="8.625" defaultRowHeight="14.25" x14ac:dyDescent="0.2"/>
  <cols>
    <col min="1" max="1" width="18.75" style="34" customWidth="1"/>
    <col min="2" max="2" width="21.875" style="34" customWidth="1"/>
    <col min="3" max="3" width="14.125" style="34" customWidth="1"/>
    <col min="4" max="4" width="19.75" style="34" customWidth="1"/>
    <col min="5" max="5" width="28.5" style="34" bestFit="1" customWidth="1"/>
    <col min="6" max="16384" width="8.625" style="34"/>
  </cols>
  <sheetData>
    <row r="1" spans="1:5" x14ac:dyDescent="0.2">
      <c r="A1" s="103" t="s">
        <v>1553</v>
      </c>
      <c r="B1" s="90"/>
      <c r="C1" s="90"/>
      <c r="D1" s="90"/>
      <c r="E1" s="90"/>
    </row>
    <row r="2" spans="1:5" x14ac:dyDescent="0.2">
      <c r="A2" s="90"/>
      <c r="B2" s="90"/>
      <c r="C2" s="90"/>
      <c r="D2" s="90"/>
      <c r="E2" s="90"/>
    </row>
    <row r="3" spans="1:5" ht="14.1" customHeight="1" x14ac:dyDescent="0.2">
      <c r="A3" s="331" t="s">
        <v>72</v>
      </c>
      <c r="B3" s="135" t="s">
        <v>142</v>
      </c>
      <c r="C3" s="331" t="s">
        <v>143</v>
      </c>
      <c r="D3" s="331" t="s">
        <v>144</v>
      </c>
      <c r="E3" s="331" t="s">
        <v>145</v>
      </c>
    </row>
    <row r="4" spans="1:5" ht="38.25" x14ac:dyDescent="0.2">
      <c r="A4" s="332"/>
      <c r="B4" s="162" t="s">
        <v>146</v>
      </c>
      <c r="C4" s="332"/>
      <c r="D4" s="332"/>
      <c r="E4" s="332"/>
    </row>
    <row r="5" spans="1:5" x14ac:dyDescent="0.2">
      <c r="A5" s="370" t="s">
        <v>79</v>
      </c>
      <c r="B5" s="138" t="s">
        <v>147</v>
      </c>
      <c r="C5" s="128">
        <v>790</v>
      </c>
      <c r="D5" s="138" t="s">
        <v>93</v>
      </c>
      <c r="E5" s="370" t="s">
        <v>148</v>
      </c>
    </row>
    <row r="6" spans="1:5" x14ac:dyDescent="0.2">
      <c r="A6" s="367"/>
      <c r="B6" s="137" t="s">
        <v>1069</v>
      </c>
      <c r="C6" s="128">
        <v>96</v>
      </c>
      <c r="D6" s="137" t="s">
        <v>149</v>
      </c>
      <c r="E6" s="367"/>
    </row>
    <row r="7" spans="1:5" ht="7.5" customHeight="1" x14ac:dyDescent="0.2">
      <c r="A7" s="137"/>
      <c r="B7" s="154"/>
      <c r="C7" s="88"/>
      <c r="D7" s="154"/>
      <c r="E7" s="154"/>
    </row>
    <row r="8" spans="1:5" x14ac:dyDescent="0.2">
      <c r="A8" s="367" t="s">
        <v>84</v>
      </c>
      <c r="B8" s="138" t="s">
        <v>1068</v>
      </c>
      <c r="C8" s="86">
        <v>322</v>
      </c>
      <c r="D8" s="138" t="s">
        <v>93</v>
      </c>
      <c r="E8" s="367"/>
    </row>
    <row r="9" spans="1:5" x14ac:dyDescent="0.2">
      <c r="A9" s="367"/>
      <c r="B9" s="137" t="s">
        <v>1070</v>
      </c>
      <c r="C9" s="128">
        <v>38</v>
      </c>
      <c r="D9" s="137" t="s">
        <v>149</v>
      </c>
      <c r="E9" s="367"/>
    </row>
    <row r="10" spans="1:5" ht="7.5" customHeight="1" x14ac:dyDescent="0.2">
      <c r="A10" s="137"/>
      <c r="B10" s="154"/>
      <c r="C10" s="88"/>
      <c r="D10" s="154"/>
      <c r="E10" s="154"/>
    </row>
    <row r="11" spans="1:5" x14ac:dyDescent="0.2">
      <c r="A11" s="367" t="s">
        <v>150</v>
      </c>
      <c r="B11" s="138" t="s">
        <v>1067</v>
      </c>
      <c r="C11" s="86">
        <v>706</v>
      </c>
      <c r="D11" s="138" t="s">
        <v>93</v>
      </c>
      <c r="E11" s="367"/>
    </row>
    <row r="12" spans="1:5" x14ac:dyDescent="0.2">
      <c r="A12" s="367"/>
      <c r="B12" s="137" t="s">
        <v>1071</v>
      </c>
      <c r="C12" s="128">
        <v>88</v>
      </c>
      <c r="D12" s="137" t="s">
        <v>149</v>
      </c>
      <c r="E12" s="367"/>
    </row>
    <row r="13" spans="1:5" ht="7.5" customHeight="1" x14ac:dyDescent="0.2">
      <c r="A13" s="137"/>
      <c r="B13" s="154"/>
      <c r="C13" s="88"/>
      <c r="D13" s="154"/>
      <c r="E13" s="154"/>
    </row>
    <row r="14" spans="1:5" ht="14.25" customHeight="1" x14ac:dyDescent="0.2">
      <c r="A14" s="367" t="s">
        <v>91</v>
      </c>
      <c r="B14" s="370" t="s">
        <v>1072</v>
      </c>
      <c r="C14" s="86">
        <v>421</v>
      </c>
      <c r="D14" s="138" t="s">
        <v>93</v>
      </c>
      <c r="E14" s="367" t="s">
        <v>151</v>
      </c>
    </row>
    <row r="15" spans="1:5" x14ac:dyDescent="0.2">
      <c r="A15" s="367"/>
      <c r="B15" s="367"/>
      <c r="C15" s="128">
        <v>59</v>
      </c>
      <c r="D15" s="137" t="s">
        <v>149</v>
      </c>
      <c r="E15" s="367"/>
    </row>
    <row r="16" spans="1:5" ht="7.5" customHeight="1" x14ac:dyDescent="0.2">
      <c r="A16" s="137"/>
      <c r="B16" s="154"/>
      <c r="C16" s="88"/>
      <c r="D16" s="154"/>
      <c r="E16" s="154"/>
    </row>
    <row r="17" spans="1:5" x14ac:dyDescent="0.2">
      <c r="A17" s="367" t="s">
        <v>95</v>
      </c>
      <c r="B17" s="138" t="s">
        <v>152</v>
      </c>
      <c r="C17" s="86">
        <v>8233</v>
      </c>
      <c r="D17" s="138" t="s">
        <v>93</v>
      </c>
      <c r="E17" s="367" t="s">
        <v>153</v>
      </c>
    </row>
    <row r="18" spans="1:5" x14ac:dyDescent="0.2">
      <c r="A18" s="367"/>
      <c r="B18" s="137" t="s">
        <v>1073</v>
      </c>
      <c r="C18" s="128">
        <v>1084</v>
      </c>
      <c r="D18" s="137" t="s">
        <v>149</v>
      </c>
      <c r="E18" s="367"/>
    </row>
    <row r="19" spans="1:5" ht="7.5" customHeight="1" x14ac:dyDescent="0.2">
      <c r="A19" s="137"/>
      <c r="B19" s="154"/>
      <c r="C19" s="88"/>
      <c r="D19" s="154"/>
      <c r="E19" s="154"/>
    </row>
    <row r="20" spans="1:5" x14ac:dyDescent="0.2">
      <c r="A20" s="367" t="s">
        <v>97</v>
      </c>
      <c r="B20" s="138" t="s">
        <v>154</v>
      </c>
      <c r="C20" s="86">
        <v>521</v>
      </c>
      <c r="D20" s="138" t="s">
        <v>93</v>
      </c>
      <c r="E20" s="367" t="s">
        <v>155</v>
      </c>
    </row>
    <row r="21" spans="1:5" x14ac:dyDescent="0.2">
      <c r="A21" s="367"/>
      <c r="B21" s="137" t="s">
        <v>1074</v>
      </c>
      <c r="C21" s="128">
        <v>66</v>
      </c>
      <c r="D21" s="137" t="s">
        <v>149</v>
      </c>
      <c r="E21" s="367"/>
    </row>
    <row r="22" spans="1:5" ht="7.5" customHeight="1" x14ac:dyDescent="0.2">
      <c r="A22" s="137"/>
      <c r="B22" s="154"/>
      <c r="C22" s="88"/>
      <c r="D22" s="154"/>
      <c r="E22" s="154"/>
    </row>
    <row r="23" spans="1:5" x14ac:dyDescent="0.2">
      <c r="A23" s="367" t="s">
        <v>101</v>
      </c>
      <c r="B23" s="138" t="s">
        <v>1066</v>
      </c>
      <c r="C23" s="86">
        <v>320</v>
      </c>
      <c r="D23" s="138" t="s">
        <v>93</v>
      </c>
      <c r="E23" s="367" t="s">
        <v>156</v>
      </c>
    </row>
    <row r="24" spans="1:5" x14ac:dyDescent="0.2">
      <c r="A24" s="367"/>
      <c r="B24" s="137" t="s">
        <v>1075</v>
      </c>
      <c r="C24" s="128">
        <v>37</v>
      </c>
      <c r="D24" s="137" t="s">
        <v>149</v>
      </c>
      <c r="E24" s="367"/>
    </row>
    <row r="25" spans="1:5" ht="7.5" customHeight="1" x14ac:dyDescent="0.2">
      <c r="A25" s="137"/>
      <c r="B25" s="154"/>
      <c r="C25" s="88"/>
      <c r="D25" s="154"/>
      <c r="E25" s="154"/>
    </row>
    <row r="26" spans="1:5" x14ac:dyDescent="0.2">
      <c r="A26" s="367" t="s">
        <v>103</v>
      </c>
      <c r="B26" s="138" t="s">
        <v>157</v>
      </c>
      <c r="C26" s="86">
        <v>69</v>
      </c>
      <c r="D26" s="138" t="s">
        <v>93</v>
      </c>
      <c r="E26" s="367" t="s">
        <v>158</v>
      </c>
    </row>
    <row r="27" spans="1:5" x14ac:dyDescent="0.2">
      <c r="A27" s="367"/>
      <c r="B27" s="137" t="s">
        <v>159</v>
      </c>
      <c r="C27" s="128">
        <v>8</v>
      </c>
      <c r="D27" s="137" t="s">
        <v>149</v>
      </c>
      <c r="E27" s="367"/>
    </row>
    <row r="28" spans="1:5" ht="7.5" customHeight="1" x14ac:dyDescent="0.2">
      <c r="A28" s="137"/>
      <c r="B28" s="154"/>
      <c r="C28" s="88"/>
      <c r="D28" s="154"/>
      <c r="E28" s="154"/>
    </row>
    <row r="29" spans="1:5" x14ac:dyDescent="0.2">
      <c r="A29" s="367" t="s">
        <v>107</v>
      </c>
      <c r="B29" s="138" t="s">
        <v>160</v>
      </c>
      <c r="C29" s="86">
        <v>185</v>
      </c>
      <c r="D29" s="138" t="s">
        <v>108</v>
      </c>
      <c r="E29" s="367"/>
    </row>
    <row r="30" spans="1:5" x14ac:dyDescent="0.2">
      <c r="A30" s="367"/>
      <c r="B30" s="137" t="s">
        <v>1076</v>
      </c>
      <c r="C30" s="128">
        <v>185</v>
      </c>
      <c r="D30" s="137" t="s">
        <v>86</v>
      </c>
      <c r="E30" s="367"/>
    </row>
    <row r="31" spans="1:5" ht="7.5" customHeight="1" x14ac:dyDescent="0.2">
      <c r="A31" s="137"/>
      <c r="B31" s="154"/>
      <c r="C31" s="88"/>
      <c r="D31" s="154"/>
      <c r="E31" s="154"/>
    </row>
    <row r="32" spans="1:5" x14ac:dyDescent="0.2">
      <c r="A32" s="367" t="s">
        <v>110</v>
      </c>
      <c r="B32" s="138" t="s">
        <v>1065</v>
      </c>
      <c r="C32" s="86">
        <v>359</v>
      </c>
      <c r="D32" s="138" t="s">
        <v>93</v>
      </c>
      <c r="E32" s="367" t="s">
        <v>161</v>
      </c>
    </row>
    <row r="33" spans="1:5" x14ac:dyDescent="0.2">
      <c r="A33" s="367"/>
      <c r="B33" s="137" t="s">
        <v>1077</v>
      </c>
      <c r="C33" s="128">
        <v>40</v>
      </c>
      <c r="D33" s="137" t="s">
        <v>149</v>
      </c>
      <c r="E33" s="367"/>
    </row>
    <row r="34" spans="1:5" ht="7.5" customHeight="1" x14ac:dyDescent="0.2">
      <c r="A34" s="137"/>
      <c r="B34" s="154"/>
      <c r="C34" s="88"/>
      <c r="D34" s="154"/>
      <c r="E34" s="154"/>
    </row>
    <row r="35" spans="1:5" x14ac:dyDescent="0.2">
      <c r="A35" s="367" t="s">
        <v>114</v>
      </c>
      <c r="B35" s="138" t="s">
        <v>157</v>
      </c>
      <c r="C35" s="86">
        <v>127</v>
      </c>
      <c r="D35" s="138" t="s">
        <v>93</v>
      </c>
      <c r="E35" s="367"/>
    </row>
    <row r="36" spans="1:5" x14ac:dyDescent="0.2">
      <c r="A36" s="367"/>
      <c r="B36" s="137" t="s">
        <v>162</v>
      </c>
      <c r="C36" s="128">
        <v>15</v>
      </c>
      <c r="D36" s="137" t="s">
        <v>149</v>
      </c>
      <c r="E36" s="367"/>
    </row>
    <row r="37" spans="1:5" ht="7.5" customHeight="1" x14ac:dyDescent="0.2">
      <c r="A37" s="137"/>
      <c r="B37" s="154"/>
      <c r="C37" s="88"/>
      <c r="D37" s="154"/>
      <c r="E37" s="154"/>
    </row>
    <row r="38" spans="1:5" x14ac:dyDescent="0.2">
      <c r="A38" s="367" t="s">
        <v>116</v>
      </c>
      <c r="B38" s="138" t="s">
        <v>163</v>
      </c>
      <c r="C38" s="86">
        <v>1287</v>
      </c>
      <c r="D38" s="138" t="s">
        <v>93</v>
      </c>
      <c r="E38" s="367" t="s">
        <v>164</v>
      </c>
    </row>
    <row r="39" spans="1:5" x14ac:dyDescent="0.2">
      <c r="A39" s="367"/>
      <c r="B39" s="137" t="s">
        <v>1078</v>
      </c>
      <c r="C39" s="128">
        <v>190.7</v>
      </c>
      <c r="D39" s="137" t="s">
        <v>149</v>
      </c>
      <c r="E39" s="367"/>
    </row>
    <row r="40" spans="1:5" ht="7.5" customHeight="1" x14ac:dyDescent="0.2">
      <c r="A40" s="137"/>
      <c r="B40" s="154"/>
      <c r="C40" s="88"/>
      <c r="D40" s="154"/>
      <c r="E40" s="154"/>
    </row>
    <row r="41" spans="1:5" x14ac:dyDescent="0.2">
      <c r="A41" s="367" t="s">
        <v>120</v>
      </c>
      <c r="B41" s="137" t="s">
        <v>165</v>
      </c>
      <c r="C41" s="128">
        <v>914</v>
      </c>
      <c r="D41" s="137" t="s">
        <v>93</v>
      </c>
      <c r="E41" s="367"/>
    </row>
    <row r="42" spans="1:5" x14ac:dyDescent="0.2">
      <c r="A42" s="367"/>
      <c r="B42" s="137" t="s">
        <v>1079</v>
      </c>
      <c r="C42" s="128">
        <v>116</v>
      </c>
      <c r="D42" s="137" t="s">
        <v>149</v>
      </c>
      <c r="E42" s="367"/>
    </row>
    <row r="43" spans="1:5" ht="7.5" customHeight="1" x14ac:dyDescent="0.2">
      <c r="A43" s="154"/>
      <c r="B43" s="154"/>
      <c r="C43" s="88"/>
      <c r="D43" s="154"/>
      <c r="E43" s="137"/>
    </row>
    <row r="44" spans="1:5" ht="14.1" customHeight="1" x14ac:dyDescent="0.2">
      <c r="A44" s="331" t="s">
        <v>166</v>
      </c>
      <c r="B44" s="135" t="s">
        <v>142</v>
      </c>
      <c r="C44" s="331" t="s">
        <v>143</v>
      </c>
      <c r="D44" s="331" t="s">
        <v>144</v>
      </c>
      <c r="E44" s="331" t="s">
        <v>145</v>
      </c>
    </row>
    <row r="45" spans="1:5" ht="38.25" x14ac:dyDescent="0.2">
      <c r="A45" s="332"/>
      <c r="B45" s="162" t="s">
        <v>146</v>
      </c>
      <c r="C45" s="332"/>
      <c r="D45" s="332"/>
      <c r="E45" s="332"/>
    </row>
    <row r="46" spans="1:5" x14ac:dyDescent="0.2">
      <c r="A46" s="367" t="s">
        <v>123</v>
      </c>
      <c r="B46" s="138" t="s">
        <v>167</v>
      </c>
      <c r="C46" s="86">
        <v>412</v>
      </c>
      <c r="D46" s="138" t="s">
        <v>93</v>
      </c>
      <c r="E46" s="367"/>
    </row>
    <row r="47" spans="1:5" x14ac:dyDescent="0.2">
      <c r="A47" s="367"/>
      <c r="B47" s="137" t="s">
        <v>1080</v>
      </c>
      <c r="C47" s="128">
        <v>50</v>
      </c>
      <c r="D47" s="137" t="s">
        <v>149</v>
      </c>
      <c r="E47" s="367"/>
    </row>
    <row r="48" spans="1:5" ht="7.5" customHeight="1" x14ac:dyDescent="0.2">
      <c r="A48" s="137"/>
      <c r="B48" s="154"/>
      <c r="C48" s="88"/>
      <c r="D48" s="154"/>
      <c r="E48" s="154"/>
    </row>
    <row r="49" spans="1:5" ht="24" x14ac:dyDescent="0.2">
      <c r="A49" s="367" t="s">
        <v>125</v>
      </c>
      <c r="B49" s="138" t="s">
        <v>1064</v>
      </c>
      <c r="C49" s="86">
        <v>1876</v>
      </c>
      <c r="D49" s="138" t="s">
        <v>93</v>
      </c>
      <c r="E49" s="367" t="s">
        <v>168</v>
      </c>
    </row>
    <row r="50" spans="1:5" x14ac:dyDescent="0.2">
      <c r="A50" s="367"/>
      <c r="B50" s="137" t="s">
        <v>1081</v>
      </c>
      <c r="C50" s="128">
        <v>231</v>
      </c>
      <c r="D50" s="137" t="s">
        <v>149</v>
      </c>
      <c r="E50" s="367"/>
    </row>
    <row r="51" spans="1:5" ht="7.5" customHeight="1" x14ac:dyDescent="0.2">
      <c r="A51" s="137"/>
      <c r="B51" s="154"/>
      <c r="C51" s="88"/>
      <c r="D51" s="154"/>
      <c r="E51" s="154"/>
    </row>
    <row r="52" spans="1:5" x14ac:dyDescent="0.2">
      <c r="A52" s="367" t="s">
        <v>127</v>
      </c>
      <c r="B52" s="137" t="s">
        <v>1082</v>
      </c>
      <c r="C52" s="128">
        <v>1259</v>
      </c>
      <c r="D52" s="137" t="s">
        <v>93</v>
      </c>
      <c r="E52" s="367" t="s">
        <v>169</v>
      </c>
    </row>
    <row r="53" spans="1:5" x14ac:dyDescent="0.2">
      <c r="A53" s="367"/>
      <c r="B53" s="137" t="s">
        <v>1063</v>
      </c>
      <c r="C53" s="128">
        <v>185</v>
      </c>
      <c r="D53" s="137" t="s">
        <v>149</v>
      </c>
      <c r="E53" s="367"/>
    </row>
    <row r="54" spans="1:5" ht="7.5" customHeight="1" x14ac:dyDescent="0.2">
      <c r="A54" s="154"/>
      <c r="B54" s="154"/>
      <c r="C54" s="88"/>
      <c r="D54" s="154"/>
      <c r="E54" s="154"/>
    </row>
    <row r="55" spans="1:5" x14ac:dyDescent="0.2">
      <c r="A55" s="180" t="s">
        <v>170</v>
      </c>
      <c r="B55" s="180"/>
      <c r="C55" s="180"/>
      <c r="D55" s="116"/>
      <c r="E55" s="116"/>
    </row>
    <row r="56" spans="1:5" x14ac:dyDescent="0.2">
      <c r="A56" s="116" t="s">
        <v>171</v>
      </c>
      <c r="B56" s="116"/>
      <c r="C56" s="116"/>
    </row>
  </sheetData>
  <mergeCells count="41">
    <mergeCell ref="A17:A18"/>
    <mergeCell ref="E17:E18"/>
    <mergeCell ref="A3:A4"/>
    <mergeCell ref="C3:C4"/>
    <mergeCell ref="E3:E4"/>
    <mergeCell ref="A5:A6"/>
    <mergeCell ref="E5:E6"/>
    <mergeCell ref="A8:A9"/>
    <mergeCell ref="E8:E9"/>
    <mergeCell ref="A11:A12"/>
    <mergeCell ref="E11:E12"/>
    <mergeCell ref="A14:A15"/>
    <mergeCell ref="B14:B15"/>
    <mergeCell ref="E14:E15"/>
    <mergeCell ref="D3:D4"/>
    <mergeCell ref="A20:A21"/>
    <mergeCell ref="E20:E21"/>
    <mergeCell ref="A23:A24"/>
    <mergeCell ref="E23:E24"/>
    <mergeCell ref="A26:A27"/>
    <mergeCell ref="E26:E27"/>
    <mergeCell ref="A29:A30"/>
    <mergeCell ref="E29:E30"/>
    <mergeCell ref="A32:A33"/>
    <mergeCell ref="E32:E33"/>
    <mergeCell ref="A35:A36"/>
    <mergeCell ref="E35:E36"/>
    <mergeCell ref="A49:A50"/>
    <mergeCell ref="E49:E50"/>
    <mergeCell ref="A52:A53"/>
    <mergeCell ref="E52:E53"/>
    <mergeCell ref="A38:A39"/>
    <mergeCell ref="E38:E39"/>
    <mergeCell ref="A41:A42"/>
    <mergeCell ref="E41:E42"/>
    <mergeCell ref="A46:A47"/>
    <mergeCell ref="E46:E47"/>
    <mergeCell ref="A44:A45"/>
    <mergeCell ref="C44:C45"/>
    <mergeCell ref="D44:D45"/>
    <mergeCell ref="E44:E45"/>
  </mergeCells>
  <printOptions horizontalCentered="1" verticalCentered="1"/>
  <pageMargins left="0.23622047244094491" right="0.23622047244094491" top="0.74803149606299213" bottom="0.74803149606299213" header="0.31496062992125984" footer="0.31496062992125984"/>
  <pageSetup paperSize="9" scale="88"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06028-F533-41A1-8D01-8A181214E154}">
  <sheetPr codeName="Sheet82">
    <pageSetUpPr fitToPage="1"/>
  </sheetPr>
  <dimension ref="A1:F46"/>
  <sheetViews>
    <sheetView topLeftCell="A3" zoomScaleNormal="100" workbookViewId="0">
      <selection activeCell="J35" sqref="J35"/>
    </sheetView>
  </sheetViews>
  <sheetFormatPr defaultColWidth="8.625" defaultRowHeight="14.25" x14ac:dyDescent="0.2"/>
  <cols>
    <col min="1" max="1" width="26.875" style="196" customWidth="1"/>
    <col min="2" max="4" width="18" style="196" customWidth="1"/>
    <col min="5" max="5" width="19.375" style="196" customWidth="1"/>
    <col min="6" max="6" width="18" style="196" customWidth="1"/>
    <col min="7" max="16384" width="8.625" style="196"/>
  </cols>
  <sheetData>
    <row r="1" spans="1:6" x14ac:dyDescent="0.2">
      <c r="A1" s="14" t="s">
        <v>172</v>
      </c>
      <c r="B1" s="15" t="s">
        <v>16</v>
      </c>
      <c r="C1" s="15"/>
      <c r="D1" s="14" t="s">
        <v>173</v>
      </c>
      <c r="E1" s="15" t="s">
        <v>79</v>
      </c>
      <c r="F1" s="15"/>
    </row>
    <row r="2" spans="1:6" x14ac:dyDescent="0.2">
      <c r="A2" s="25"/>
      <c r="B2" s="25"/>
      <c r="C2" s="25"/>
      <c r="D2" s="25"/>
      <c r="E2" s="25"/>
      <c r="F2" s="25"/>
    </row>
    <row r="3" spans="1:6" ht="15.75" x14ac:dyDescent="0.2">
      <c r="A3" s="3" t="s">
        <v>174</v>
      </c>
      <c r="B3" s="5"/>
      <c r="C3" s="5"/>
      <c r="D3" s="5"/>
      <c r="E3" s="5"/>
      <c r="F3" s="5"/>
    </row>
    <row r="4" spans="1:6" x14ac:dyDescent="0.2">
      <c r="A4" s="18" t="s">
        <v>175</v>
      </c>
      <c r="B4" s="19" t="s">
        <v>176</v>
      </c>
      <c r="C4" s="19" t="s">
        <v>177</v>
      </c>
      <c r="D4" s="19" t="s">
        <v>67</v>
      </c>
      <c r="E4" s="19" t="s">
        <v>178</v>
      </c>
      <c r="F4" s="19" t="s">
        <v>179</v>
      </c>
    </row>
    <row r="5" spans="1:6" x14ac:dyDescent="0.2">
      <c r="A5" s="6" t="s">
        <v>180</v>
      </c>
      <c r="B5" s="55">
        <v>516</v>
      </c>
      <c r="C5" s="55">
        <v>516</v>
      </c>
      <c r="D5" s="55">
        <v>63</v>
      </c>
      <c r="E5" s="55">
        <v>63</v>
      </c>
      <c r="F5" s="373" t="s">
        <v>1576</v>
      </c>
    </row>
    <row r="6" spans="1:6" x14ac:dyDescent="0.2">
      <c r="A6" s="6"/>
      <c r="B6" s="55"/>
      <c r="C6" s="55"/>
      <c r="D6" s="55"/>
      <c r="E6" s="55"/>
      <c r="F6" s="344"/>
    </row>
    <row r="7" spans="1:6" x14ac:dyDescent="0.2">
      <c r="A7" s="23"/>
      <c r="B7" s="19"/>
      <c r="C7" s="19"/>
      <c r="D7" s="19"/>
      <c r="E7" s="19"/>
      <c r="F7" s="374"/>
    </row>
    <row r="8" spans="1:6" x14ac:dyDescent="0.2">
      <c r="A8" s="3" t="s">
        <v>183</v>
      </c>
      <c r="B8" s="5"/>
      <c r="C8" s="5" t="s">
        <v>184</v>
      </c>
      <c r="D8" s="5" t="s">
        <v>185</v>
      </c>
      <c r="E8" s="5" t="s">
        <v>186</v>
      </c>
      <c r="F8" s="5" t="s">
        <v>187</v>
      </c>
    </row>
    <row r="9" spans="1:6" x14ac:dyDescent="0.2">
      <c r="A9" s="6"/>
      <c r="B9" s="19" t="s">
        <v>188</v>
      </c>
      <c r="C9" s="19" t="s">
        <v>189</v>
      </c>
      <c r="D9" s="19" t="s">
        <v>190</v>
      </c>
      <c r="E9" s="19" t="s">
        <v>1101</v>
      </c>
      <c r="F9" s="19" t="s">
        <v>1102</v>
      </c>
    </row>
    <row r="10" spans="1:6" ht="15" x14ac:dyDescent="0.25">
      <c r="A10" s="4" t="s">
        <v>191</v>
      </c>
      <c r="B10" s="5" t="s">
        <v>1111</v>
      </c>
      <c r="C10" s="378" t="s">
        <v>193</v>
      </c>
      <c r="D10" s="378"/>
      <c r="E10" s="378"/>
      <c r="F10" s="378"/>
    </row>
    <row r="11" spans="1:6" ht="15" x14ac:dyDescent="0.25">
      <c r="A11" s="4" t="s">
        <v>194</v>
      </c>
      <c r="B11" s="5" t="s">
        <v>1111</v>
      </c>
      <c r="C11" s="379"/>
      <c r="D11" s="379"/>
      <c r="E11" s="379"/>
      <c r="F11" s="379"/>
    </row>
    <row r="12" spans="1:6" ht="15" x14ac:dyDescent="0.25">
      <c r="A12" s="4" t="s">
        <v>195</v>
      </c>
      <c r="B12" s="5" t="s">
        <v>1111</v>
      </c>
      <c r="C12" s="380" t="s">
        <v>196</v>
      </c>
      <c r="D12" s="380"/>
      <c r="E12" s="380"/>
      <c r="F12" s="380"/>
    </row>
    <row r="13" spans="1:6" x14ac:dyDescent="0.2">
      <c r="A13" s="4" t="s">
        <v>197</v>
      </c>
      <c r="B13" s="5" t="s">
        <v>1111</v>
      </c>
      <c r="C13" s="55">
        <v>1204.0580609999997</v>
      </c>
      <c r="D13" s="55">
        <v>842.84064269999976</v>
      </c>
      <c r="E13" s="55">
        <v>1663.9717382459996</v>
      </c>
      <c r="F13" s="55">
        <v>1974.2424059138223</v>
      </c>
    </row>
    <row r="14" spans="1:6" x14ac:dyDescent="0.2">
      <c r="A14" s="4"/>
      <c r="B14" s="5"/>
      <c r="C14" s="5"/>
      <c r="D14" s="5"/>
      <c r="E14" s="5"/>
      <c r="F14" s="5"/>
    </row>
    <row r="15" spans="1:6" x14ac:dyDescent="0.2">
      <c r="A15" s="15" t="s">
        <v>1112</v>
      </c>
      <c r="B15" s="20" t="s">
        <v>199</v>
      </c>
      <c r="C15" s="20" t="s">
        <v>200</v>
      </c>
      <c r="D15" s="20" t="s">
        <v>1103</v>
      </c>
      <c r="E15" s="20" t="s">
        <v>202</v>
      </c>
      <c r="F15" s="20" t="s">
        <v>203</v>
      </c>
    </row>
    <row r="16" spans="1:6" x14ac:dyDescent="0.2">
      <c r="A16" s="5" t="s">
        <v>204</v>
      </c>
      <c r="B16" s="19" t="s">
        <v>57</v>
      </c>
      <c r="C16" s="19" t="s">
        <v>205</v>
      </c>
      <c r="D16" s="19" t="s">
        <v>1101</v>
      </c>
      <c r="E16" s="19" t="s">
        <v>1102</v>
      </c>
      <c r="F16" s="19" t="s">
        <v>206</v>
      </c>
    </row>
    <row r="17" spans="1:6" ht="15" x14ac:dyDescent="0.25">
      <c r="A17" s="344" t="s">
        <v>207</v>
      </c>
      <c r="B17" s="20" t="s">
        <v>208</v>
      </c>
      <c r="C17" s="357">
        <v>306.649</v>
      </c>
      <c r="D17" s="357">
        <v>331.83529921004219</v>
      </c>
      <c r="E17" s="381" t="s">
        <v>209</v>
      </c>
      <c r="F17" s="381"/>
    </row>
    <row r="18" spans="1:6" ht="15" x14ac:dyDescent="0.25">
      <c r="A18" s="344"/>
      <c r="B18" s="5" t="s">
        <v>210</v>
      </c>
      <c r="C18" s="357"/>
      <c r="D18" s="357"/>
      <c r="E18" s="55">
        <v>157.84</v>
      </c>
      <c r="F18" s="55">
        <v>700.78412571811577</v>
      </c>
    </row>
    <row r="19" spans="1:6" ht="15" x14ac:dyDescent="0.25">
      <c r="A19" s="344"/>
      <c r="B19" s="5" t="s">
        <v>211</v>
      </c>
      <c r="C19" s="357"/>
      <c r="D19" s="357"/>
      <c r="E19" s="348" t="s">
        <v>212</v>
      </c>
      <c r="F19" s="348"/>
    </row>
    <row r="20" spans="1:6" x14ac:dyDescent="0.2">
      <c r="A20" s="344"/>
      <c r="B20" s="5" t="s">
        <v>67</v>
      </c>
      <c r="C20" s="357"/>
      <c r="D20" s="357"/>
      <c r="E20" s="55">
        <v>2065.27</v>
      </c>
      <c r="F20" s="55">
        <v>107.11603461372837</v>
      </c>
    </row>
    <row r="21" spans="1:6" ht="15" x14ac:dyDescent="0.25">
      <c r="A21" s="344"/>
      <c r="B21" s="5" t="s">
        <v>213</v>
      </c>
      <c r="C21" s="357"/>
      <c r="D21" s="357"/>
      <c r="E21" s="348" t="s">
        <v>212</v>
      </c>
      <c r="F21" s="348"/>
    </row>
    <row r="22" spans="1:6" x14ac:dyDescent="0.2">
      <c r="A22" s="344"/>
      <c r="B22" s="5" t="s">
        <v>178</v>
      </c>
      <c r="C22" s="357"/>
      <c r="D22" s="357"/>
      <c r="E22" s="348"/>
      <c r="F22" s="348"/>
    </row>
    <row r="23" spans="1:6" x14ac:dyDescent="0.2">
      <c r="A23" s="4"/>
      <c r="B23" s="5"/>
      <c r="C23" s="5"/>
      <c r="D23" s="8"/>
      <c r="E23" s="7"/>
      <c r="F23" s="5"/>
    </row>
    <row r="24" spans="1:6" ht="15" x14ac:dyDescent="0.25">
      <c r="A24" s="344" t="s">
        <v>214</v>
      </c>
      <c r="B24" s="5" t="s">
        <v>208</v>
      </c>
      <c r="C24" s="357">
        <v>307</v>
      </c>
      <c r="D24" s="357">
        <v>332.2151282328752</v>
      </c>
      <c r="E24" s="343" t="s">
        <v>1577</v>
      </c>
      <c r="F24" s="348"/>
    </row>
    <row r="25" spans="1:6" ht="15" x14ac:dyDescent="0.25">
      <c r="A25" s="344"/>
      <c r="B25" s="5" t="s">
        <v>210</v>
      </c>
      <c r="C25" s="357"/>
      <c r="D25" s="357"/>
      <c r="E25" s="348"/>
      <c r="F25" s="348"/>
    </row>
    <row r="26" spans="1:6" ht="15" x14ac:dyDescent="0.25">
      <c r="A26" s="344"/>
      <c r="B26" s="5" t="s">
        <v>211</v>
      </c>
      <c r="C26" s="357"/>
      <c r="D26" s="357"/>
      <c r="E26" s="348"/>
      <c r="F26" s="348"/>
    </row>
    <row r="27" spans="1:6" x14ac:dyDescent="0.2">
      <c r="A27" s="344"/>
      <c r="B27" s="5" t="s">
        <v>67</v>
      </c>
      <c r="C27" s="357"/>
      <c r="D27" s="357"/>
      <c r="E27" s="348"/>
      <c r="F27" s="348"/>
    </row>
    <row r="28" spans="1:6" ht="15" x14ac:dyDescent="0.25">
      <c r="A28" s="344"/>
      <c r="B28" s="5" t="s">
        <v>213</v>
      </c>
      <c r="C28" s="357"/>
      <c r="D28" s="357"/>
      <c r="E28" s="348"/>
      <c r="F28" s="348"/>
    </row>
    <row r="29" spans="1:6" x14ac:dyDescent="0.2">
      <c r="A29" s="344"/>
      <c r="B29" s="5" t="s">
        <v>178</v>
      </c>
      <c r="C29" s="357"/>
      <c r="D29" s="357"/>
      <c r="E29" s="348"/>
      <c r="F29" s="348"/>
    </row>
    <row r="30" spans="1:6" x14ac:dyDescent="0.2">
      <c r="A30" s="4"/>
      <c r="B30" s="5"/>
      <c r="C30" s="5"/>
      <c r="D30" s="8"/>
      <c r="E30" s="7"/>
      <c r="F30" s="7"/>
    </row>
    <row r="31" spans="1:6" x14ac:dyDescent="0.2">
      <c r="A31" s="15" t="s">
        <v>216</v>
      </c>
      <c r="B31" s="375" t="s">
        <v>217</v>
      </c>
      <c r="C31" s="20" t="s">
        <v>218</v>
      </c>
      <c r="D31" s="20" t="s">
        <v>219</v>
      </c>
      <c r="E31" s="20" t="s">
        <v>220</v>
      </c>
      <c r="F31" s="20" t="s">
        <v>179</v>
      </c>
    </row>
    <row r="32" spans="1:6" x14ac:dyDescent="0.2">
      <c r="A32" s="22"/>
      <c r="B32" s="376"/>
      <c r="C32" s="19" t="s">
        <v>206</v>
      </c>
      <c r="D32" s="19" t="s">
        <v>221</v>
      </c>
      <c r="E32" s="19" t="s">
        <v>221</v>
      </c>
      <c r="F32" s="23"/>
    </row>
    <row r="33" spans="1:6" ht="14.1" customHeight="1" x14ac:dyDescent="0.2">
      <c r="A33" s="373" t="s">
        <v>222</v>
      </c>
      <c r="B33" s="5" t="s">
        <v>176</v>
      </c>
      <c r="C33" s="57">
        <v>700.78412571811577</v>
      </c>
      <c r="D33" s="57">
        <v>16.297305249258507</v>
      </c>
      <c r="E33" s="57">
        <v>4.2973052492585069</v>
      </c>
      <c r="F33" s="373" t="s">
        <v>223</v>
      </c>
    </row>
    <row r="34" spans="1:6" ht="15" x14ac:dyDescent="0.25">
      <c r="A34" s="344"/>
      <c r="B34" s="5" t="s">
        <v>224</v>
      </c>
      <c r="C34" s="357">
        <v>107.11603461372837</v>
      </c>
      <c r="D34" s="357">
        <v>20.403054212138738</v>
      </c>
      <c r="E34" s="357">
        <v>8.4030542121387377</v>
      </c>
      <c r="F34" s="344"/>
    </row>
    <row r="35" spans="1:6" x14ac:dyDescent="0.2">
      <c r="A35" s="374"/>
      <c r="B35" s="5" t="s">
        <v>178</v>
      </c>
      <c r="C35" s="377"/>
      <c r="D35" s="377" t="e">
        <v>#DIV/0!</v>
      </c>
      <c r="E35" s="377" t="e">
        <v>#DIV/0!</v>
      </c>
      <c r="F35" s="374"/>
    </row>
    <row r="36" spans="1:6" ht="15.75" x14ac:dyDescent="0.2">
      <c r="A36" s="4" t="s">
        <v>1117</v>
      </c>
      <c r="B36" s="20"/>
      <c r="C36" s="28"/>
      <c r="D36" s="28"/>
      <c r="E36" s="29"/>
      <c r="F36" s="29"/>
    </row>
    <row r="37" spans="1:6" x14ac:dyDescent="0.2">
      <c r="A37" s="17" t="s">
        <v>226</v>
      </c>
      <c r="B37" s="26"/>
      <c r="C37" s="26"/>
      <c r="D37" s="26"/>
      <c r="E37" s="26"/>
      <c r="F37" s="26"/>
    </row>
    <row r="38" spans="1:6" x14ac:dyDescent="0.2">
      <c r="A38" s="4" t="s">
        <v>227</v>
      </c>
      <c r="B38" s="4" t="s">
        <v>228</v>
      </c>
      <c r="C38" s="4"/>
      <c r="D38" s="4"/>
      <c r="E38" s="4"/>
      <c r="F38" s="4"/>
    </row>
    <row r="39" spans="1:6" x14ac:dyDescent="0.2">
      <c r="A39" s="4" t="s">
        <v>229</v>
      </c>
      <c r="B39" s="355" t="s">
        <v>1110</v>
      </c>
      <c r="C39" s="355"/>
      <c r="D39" s="355"/>
      <c r="E39" s="355"/>
      <c r="F39" s="355"/>
    </row>
    <row r="40" spans="1:6" x14ac:dyDescent="0.2">
      <c r="A40" s="4" t="s">
        <v>231</v>
      </c>
      <c r="B40" s="4" t="s">
        <v>1443</v>
      </c>
      <c r="C40" s="4"/>
      <c r="D40" s="4"/>
      <c r="E40" s="4"/>
      <c r="F40" s="4"/>
    </row>
    <row r="41" spans="1:6" x14ac:dyDescent="0.2">
      <c r="A41" s="27" t="s">
        <v>233</v>
      </c>
      <c r="B41" s="4" t="s">
        <v>1578</v>
      </c>
      <c r="C41" s="4"/>
      <c r="D41" s="4"/>
      <c r="E41" s="4"/>
      <c r="F41" s="4"/>
    </row>
    <row r="42" spans="1:6" ht="14.1" customHeight="1" x14ac:dyDescent="0.2">
      <c r="A42" s="4"/>
      <c r="B42" s="355" t="s">
        <v>1579</v>
      </c>
      <c r="C42" s="355"/>
      <c r="D42" s="355"/>
      <c r="E42" s="355"/>
      <c r="F42" s="355"/>
    </row>
    <row r="43" spans="1:6" s="298" customFormat="1" ht="14.1" customHeight="1" x14ac:dyDescent="0.2">
      <c r="B43" s="355" t="s">
        <v>1807</v>
      </c>
      <c r="C43" s="355"/>
      <c r="D43" s="355"/>
      <c r="E43" s="355"/>
      <c r="F43" s="355"/>
    </row>
    <row r="44" spans="1:6" x14ac:dyDescent="0.2">
      <c r="A44" s="4" t="s">
        <v>236</v>
      </c>
      <c r="B44" s="372" t="s">
        <v>1580</v>
      </c>
      <c r="C44" s="372"/>
      <c r="D44" s="372"/>
      <c r="E44" s="372"/>
      <c r="F44" s="372"/>
    </row>
    <row r="45" spans="1:6" x14ac:dyDescent="0.2">
      <c r="A45" s="23" t="s">
        <v>237</v>
      </c>
      <c r="B45" s="23" t="s">
        <v>1581</v>
      </c>
      <c r="C45" s="23"/>
      <c r="D45" s="23"/>
      <c r="E45" s="23"/>
      <c r="F45" s="23"/>
    </row>
    <row r="46" spans="1:6" x14ac:dyDescent="0.2">
      <c r="A46" s="211"/>
      <c r="B46" s="211"/>
      <c r="C46" s="211"/>
      <c r="D46" s="211"/>
      <c r="E46" s="211"/>
      <c r="F46" s="211"/>
    </row>
  </sheetData>
  <mergeCells count="23">
    <mergeCell ref="B42:F42"/>
    <mergeCell ref="A17:A22"/>
    <mergeCell ref="C17:C22"/>
    <mergeCell ref="D17:D22"/>
    <mergeCell ref="E17:F17"/>
    <mergeCell ref="E19:F19"/>
    <mergeCell ref="E21:F22"/>
    <mergeCell ref="B44:F44"/>
    <mergeCell ref="F5:F7"/>
    <mergeCell ref="B39:F39"/>
    <mergeCell ref="A24:A29"/>
    <mergeCell ref="C24:C29"/>
    <mergeCell ref="D24:D29"/>
    <mergeCell ref="E24:F29"/>
    <mergeCell ref="B31:B32"/>
    <mergeCell ref="A33:A35"/>
    <mergeCell ref="F33:F35"/>
    <mergeCell ref="C34:C35"/>
    <mergeCell ref="D34:D35"/>
    <mergeCell ref="E34:E35"/>
    <mergeCell ref="C10:F11"/>
    <mergeCell ref="C12:F12"/>
    <mergeCell ref="B43:F43"/>
  </mergeCells>
  <hyperlinks>
    <hyperlink ref="B42" r:id="rId1" xr:uid="{36E5CEBD-8E8C-4436-BB0F-751910BABFD7}"/>
    <hyperlink ref="B41" r:id="rId2" xr:uid="{636CA9B0-4030-4621-8106-D2CA4E78E5F4}"/>
  </hyperlinks>
  <printOptions horizontalCentered="1" verticalCentered="1"/>
  <pageMargins left="0.70866141732283472" right="0.70866141732283472" top="0.74803149606299213" bottom="0.74803149606299213" header="0.31496062992125984" footer="0.31496062992125984"/>
  <pageSetup paperSize="9" scale="28" orientation="landscape"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640B4-DE96-480B-B8AE-1FF60ADAAC69}">
  <sheetPr codeName="Sheet17">
    <pageSetUpPr fitToPage="1"/>
  </sheetPr>
  <dimension ref="A1:F45"/>
  <sheetViews>
    <sheetView zoomScaleNormal="100" workbookViewId="0">
      <selection activeCell="F13" sqref="F13"/>
    </sheetView>
  </sheetViews>
  <sheetFormatPr defaultColWidth="8.625" defaultRowHeight="14.25" x14ac:dyDescent="0.2"/>
  <cols>
    <col min="1" max="1" width="26.875" style="34" customWidth="1"/>
    <col min="2" max="6" width="18" style="34" customWidth="1"/>
    <col min="7" max="16384" width="8.625" style="34"/>
  </cols>
  <sheetData>
    <row r="1" spans="1:6" x14ac:dyDescent="0.2">
      <c r="A1" s="14" t="s">
        <v>172</v>
      </c>
      <c r="B1" s="15" t="s">
        <v>16</v>
      </c>
      <c r="C1" s="15"/>
      <c r="D1" s="14" t="s">
        <v>173</v>
      </c>
      <c r="E1" s="15" t="s">
        <v>79</v>
      </c>
      <c r="F1" s="300" t="s">
        <v>1802</v>
      </c>
    </row>
    <row r="2" spans="1:6" x14ac:dyDescent="0.2">
      <c r="A2" s="25"/>
      <c r="B2" s="25"/>
      <c r="C2" s="25"/>
      <c r="D2" s="25"/>
      <c r="E2" s="25"/>
      <c r="F2" s="25"/>
    </row>
    <row r="3" spans="1:6" ht="15.75" x14ac:dyDescent="0.2">
      <c r="A3" s="3" t="s">
        <v>174</v>
      </c>
      <c r="B3" s="5"/>
      <c r="C3" s="5"/>
      <c r="D3" s="5"/>
      <c r="E3" s="5"/>
      <c r="F3" s="5"/>
    </row>
    <row r="4" spans="1:6" x14ac:dyDescent="0.2">
      <c r="A4" s="18" t="s">
        <v>175</v>
      </c>
      <c r="B4" s="19" t="s">
        <v>176</v>
      </c>
      <c r="C4" s="19" t="s">
        <v>177</v>
      </c>
      <c r="D4" s="19" t="s">
        <v>67</v>
      </c>
      <c r="E4" s="19" t="s">
        <v>178</v>
      </c>
      <c r="F4" s="19" t="s">
        <v>179</v>
      </c>
    </row>
    <row r="5" spans="1:6" x14ac:dyDescent="0.2">
      <c r="A5" s="6" t="s">
        <v>180</v>
      </c>
      <c r="B5" s="55">
        <v>500</v>
      </c>
      <c r="C5" s="55">
        <v>495</v>
      </c>
      <c r="D5" s="55">
        <v>59</v>
      </c>
      <c r="E5" s="55">
        <v>59</v>
      </c>
      <c r="F5" s="5" t="s">
        <v>181</v>
      </c>
    </row>
    <row r="6" spans="1:6" x14ac:dyDescent="0.2">
      <c r="A6" s="6" t="s">
        <v>180</v>
      </c>
      <c r="B6" s="55">
        <v>790</v>
      </c>
      <c r="C6" s="55">
        <v>790</v>
      </c>
      <c r="D6" s="55">
        <v>96</v>
      </c>
      <c r="E6" s="55">
        <v>96</v>
      </c>
      <c r="F6" s="5" t="s">
        <v>182</v>
      </c>
    </row>
    <row r="7" spans="1:6" x14ac:dyDescent="0.2">
      <c r="A7" s="23"/>
      <c r="B7" s="19"/>
      <c r="C7" s="19"/>
      <c r="D7" s="19"/>
      <c r="E7" s="19"/>
      <c r="F7" s="19"/>
    </row>
    <row r="8" spans="1:6" x14ac:dyDescent="0.2">
      <c r="A8" s="3" t="s">
        <v>183</v>
      </c>
      <c r="B8" s="5"/>
      <c r="C8" s="5" t="s">
        <v>184</v>
      </c>
      <c r="D8" s="5" t="s">
        <v>185</v>
      </c>
      <c r="E8" s="5" t="s">
        <v>186</v>
      </c>
      <c r="F8" s="5" t="s">
        <v>187</v>
      </c>
    </row>
    <row r="9" spans="1:6" x14ac:dyDescent="0.2">
      <c r="A9" s="6"/>
      <c r="B9" s="19" t="s">
        <v>188</v>
      </c>
      <c r="C9" s="19" t="s">
        <v>189</v>
      </c>
      <c r="D9" s="19" t="s">
        <v>190</v>
      </c>
      <c r="E9" s="19" t="s">
        <v>1101</v>
      </c>
      <c r="F9" s="19" t="s">
        <v>1102</v>
      </c>
    </row>
    <row r="10" spans="1:6" ht="15" x14ac:dyDescent="0.25">
      <c r="A10" s="4" t="s">
        <v>191</v>
      </c>
      <c r="B10" s="5" t="s">
        <v>192</v>
      </c>
      <c r="C10" s="378" t="s">
        <v>193</v>
      </c>
      <c r="D10" s="378"/>
      <c r="E10" s="378"/>
      <c r="F10" s="378"/>
    </row>
    <row r="11" spans="1:6" ht="15" x14ac:dyDescent="0.25">
      <c r="A11" s="4" t="s">
        <v>194</v>
      </c>
      <c r="B11" s="5" t="s">
        <v>192</v>
      </c>
      <c r="C11" s="379"/>
      <c r="D11" s="379"/>
      <c r="E11" s="379"/>
      <c r="F11" s="379"/>
    </row>
    <row r="12" spans="1:6" ht="15" x14ac:dyDescent="0.25">
      <c r="A12" s="4" t="s">
        <v>195</v>
      </c>
      <c r="B12" s="5" t="s">
        <v>192</v>
      </c>
      <c r="C12" s="380" t="s">
        <v>196</v>
      </c>
      <c r="D12" s="380"/>
      <c r="E12" s="380"/>
      <c r="F12" s="380"/>
    </row>
    <row r="13" spans="1:6" x14ac:dyDescent="0.2">
      <c r="A13" s="4" t="s">
        <v>197</v>
      </c>
      <c r="B13" s="5" t="s">
        <v>192</v>
      </c>
      <c r="C13" s="55">
        <v>1029.3230000000001</v>
      </c>
      <c r="D13" s="55">
        <v>720.52610000000004</v>
      </c>
      <c r="E13" s="55">
        <v>1408.625409</v>
      </c>
      <c r="F13" s="55">
        <v>1954.9956746882588</v>
      </c>
    </row>
    <row r="14" spans="1:6" x14ac:dyDescent="0.2">
      <c r="A14" s="4"/>
      <c r="B14" s="5"/>
      <c r="C14" s="5"/>
      <c r="D14" s="5"/>
      <c r="E14" s="5"/>
      <c r="F14" s="5"/>
    </row>
    <row r="15" spans="1:6" x14ac:dyDescent="0.2">
      <c r="A15" s="15" t="s">
        <v>198</v>
      </c>
      <c r="B15" s="20" t="s">
        <v>199</v>
      </c>
      <c r="C15" s="20" t="s">
        <v>200</v>
      </c>
      <c r="D15" s="20" t="s">
        <v>201</v>
      </c>
      <c r="E15" s="20" t="s">
        <v>202</v>
      </c>
      <c r="F15" s="20" t="s">
        <v>203</v>
      </c>
    </row>
    <row r="16" spans="1:6" x14ac:dyDescent="0.2">
      <c r="A16" s="5" t="s">
        <v>204</v>
      </c>
      <c r="B16" s="19" t="s">
        <v>57</v>
      </c>
      <c r="C16" s="19" t="s">
        <v>205</v>
      </c>
      <c r="D16" s="19" t="s">
        <v>1104</v>
      </c>
      <c r="E16" s="19" t="s">
        <v>1102</v>
      </c>
      <c r="F16" s="19" t="s">
        <v>206</v>
      </c>
    </row>
    <row r="17" spans="1:6" ht="15" x14ac:dyDescent="0.25">
      <c r="A17" s="344" t="s">
        <v>207</v>
      </c>
      <c r="B17" s="20" t="s">
        <v>208</v>
      </c>
      <c r="C17" s="356">
        <v>408.1</v>
      </c>
      <c r="D17" s="356">
        <v>482.78230000000002</v>
      </c>
      <c r="E17" s="381" t="s">
        <v>209</v>
      </c>
      <c r="F17" s="381"/>
    </row>
    <row r="18" spans="1:6" ht="15" x14ac:dyDescent="0.25">
      <c r="A18" s="344"/>
      <c r="B18" s="5" t="s">
        <v>210</v>
      </c>
      <c r="C18" s="357"/>
      <c r="D18" s="357"/>
      <c r="E18" s="55">
        <v>157.84</v>
      </c>
      <c r="F18" s="55">
        <v>1019.3106943740497</v>
      </c>
    </row>
    <row r="19" spans="1:6" ht="15" x14ac:dyDescent="0.25">
      <c r="A19" s="344"/>
      <c r="B19" s="5" t="s">
        <v>211</v>
      </c>
      <c r="C19" s="357"/>
      <c r="D19" s="357"/>
      <c r="E19" s="348" t="s">
        <v>212</v>
      </c>
      <c r="F19" s="348"/>
    </row>
    <row r="20" spans="1:6" x14ac:dyDescent="0.2">
      <c r="A20" s="344"/>
      <c r="B20" s="5" t="s">
        <v>67</v>
      </c>
      <c r="C20" s="357"/>
      <c r="D20" s="357"/>
      <c r="E20" s="55">
        <v>2065.27</v>
      </c>
      <c r="F20" s="55">
        <v>155.80335743026336</v>
      </c>
    </row>
    <row r="21" spans="1:6" ht="15" x14ac:dyDescent="0.25">
      <c r="A21" s="344"/>
      <c r="B21" s="5" t="s">
        <v>213</v>
      </c>
      <c r="C21" s="357"/>
      <c r="D21" s="357"/>
      <c r="E21" s="348" t="s">
        <v>212</v>
      </c>
      <c r="F21" s="348"/>
    </row>
    <row r="22" spans="1:6" x14ac:dyDescent="0.2">
      <c r="A22" s="344"/>
      <c r="B22" s="5" t="s">
        <v>178</v>
      </c>
      <c r="C22" s="357"/>
      <c r="D22" s="357"/>
      <c r="E22" s="348"/>
      <c r="F22" s="348"/>
    </row>
    <row r="23" spans="1:6" x14ac:dyDescent="0.2">
      <c r="A23" s="4"/>
      <c r="B23" s="5"/>
      <c r="C23" s="5"/>
      <c r="D23" s="8"/>
      <c r="E23" s="7"/>
      <c r="F23" s="5"/>
    </row>
    <row r="24" spans="1:6" ht="15" x14ac:dyDescent="0.25">
      <c r="A24" s="344" t="s">
        <v>214</v>
      </c>
      <c r="B24" s="5" t="s">
        <v>208</v>
      </c>
      <c r="C24" s="348">
        <v>408</v>
      </c>
      <c r="D24" s="348">
        <v>482.66400000000004</v>
      </c>
      <c r="E24" s="348" t="s">
        <v>215</v>
      </c>
      <c r="F24" s="348"/>
    </row>
    <row r="25" spans="1:6" ht="15" x14ac:dyDescent="0.25">
      <c r="A25" s="344"/>
      <c r="B25" s="5" t="s">
        <v>210</v>
      </c>
      <c r="C25" s="348"/>
      <c r="D25" s="348"/>
      <c r="E25" s="348"/>
      <c r="F25" s="348"/>
    </row>
    <row r="26" spans="1:6" ht="15" x14ac:dyDescent="0.25">
      <c r="A26" s="344"/>
      <c r="B26" s="5" t="s">
        <v>211</v>
      </c>
      <c r="C26" s="348"/>
      <c r="D26" s="348"/>
      <c r="E26" s="348"/>
      <c r="F26" s="348"/>
    </row>
    <row r="27" spans="1:6" x14ac:dyDescent="0.2">
      <c r="A27" s="344"/>
      <c r="B27" s="5" t="s">
        <v>67</v>
      </c>
      <c r="C27" s="348"/>
      <c r="D27" s="348"/>
      <c r="E27" s="348"/>
      <c r="F27" s="348"/>
    </row>
    <row r="28" spans="1:6" ht="15" x14ac:dyDescent="0.25">
      <c r="A28" s="344"/>
      <c r="B28" s="5" t="s">
        <v>213</v>
      </c>
      <c r="C28" s="348"/>
      <c r="D28" s="348"/>
      <c r="E28" s="348"/>
      <c r="F28" s="348"/>
    </row>
    <row r="29" spans="1:6" x14ac:dyDescent="0.2">
      <c r="A29" s="344"/>
      <c r="B29" s="5" t="s">
        <v>178</v>
      </c>
      <c r="C29" s="348"/>
      <c r="D29" s="348"/>
      <c r="E29" s="348"/>
      <c r="F29" s="348"/>
    </row>
    <row r="30" spans="1:6" x14ac:dyDescent="0.2">
      <c r="A30" s="4"/>
      <c r="B30" s="5"/>
      <c r="C30" s="5"/>
      <c r="D30" s="8"/>
      <c r="E30" s="7"/>
      <c r="F30" s="7"/>
    </row>
    <row r="31" spans="1:6" x14ac:dyDescent="0.2">
      <c r="A31" s="15" t="s">
        <v>216</v>
      </c>
      <c r="B31" s="375" t="s">
        <v>217</v>
      </c>
      <c r="C31" s="20" t="s">
        <v>218</v>
      </c>
      <c r="D31" s="20" t="s">
        <v>219</v>
      </c>
      <c r="E31" s="20" t="s">
        <v>220</v>
      </c>
      <c r="F31" s="20" t="s">
        <v>179</v>
      </c>
    </row>
    <row r="32" spans="1:6" x14ac:dyDescent="0.2">
      <c r="A32" s="22"/>
      <c r="B32" s="376"/>
      <c r="C32" s="19" t="s">
        <v>206</v>
      </c>
      <c r="D32" s="19" t="s">
        <v>221</v>
      </c>
      <c r="E32" s="19" t="s">
        <v>221</v>
      </c>
      <c r="F32" s="23"/>
    </row>
    <row r="33" spans="1:6" ht="14.1" customHeight="1" x14ac:dyDescent="0.2">
      <c r="A33" s="373" t="s">
        <v>222</v>
      </c>
      <c r="B33" s="5" t="s">
        <v>176</v>
      </c>
      <c r="C33" s="55">
        <f>F18+F17</f>
        <v>1019.3106943740497</v>
      </c>
      <c r="D33" s="55">
        <f>C33/B6*12</f>
        <v>15.483200420871642</v>
      </c>
      <c r="E33" s="55">
        <f>D33-12</f>
        <v>3.4832004208716416</v>
      </c>
      <c r="F33" s="373" t="s">
        <v>223</v>
      </c>
    </row>
    <row r="34" spans="1:6" ht="15" x14ac:dyDescent="0.25">
      <c r="A34" s="344"/>
      <c r="B34" s="5" t="s">
        <v>224</v>
      </c>
      <c r="C34" s="383">
        <f>F20+F21+F22</f>
        <v>155.80335743026336</v>
      </c>
      <c r="D34" s="383">
        <f>C34/D6*12</f>
        <v>19.47541967878292</v>
      </c>
      <c r="E34" s="383">
        <f>D34-12</f>
        <v>7.4754196787829201</v>
      </c>
      <c r="F34" s="344"/>
    </row>
    <row r="35" spans="1:6" x14ac:dyDescent="0.2">
      <c r="A35" s="374"/>
      <c r="B35" s="5" t="s">
        <v>178</v>
      </c>
      <c r="C35" s="384"/>
      <c r="D35" s="384"/>
      <c r="E35" s="384"/>
      <c r="F35" s="374"/>
    </row>
    <row r="36" spans="1:6" ht="15.75" x14ac:dyDescent="0.2">
      <c r="A36" s="4" t="s">
        <v>225</v>
      </c>
      <c r="B36" s="20"/>
      <c r="C36" s="28"/>
      <c r="D36" s="28"/>
      <c r="E36" s="29"/>
      <c r="F36" s="29"/>
    </row>
    <row r="37" spans="1:6" x14ac:dyDescent="0.2">
      <c r="A37" s="4"/>
      <c r="B37" s="19"/>
      <c r="C37" s="24"/>
      <c r="D37" s="24"/>
      <c r="E37" s="39"/>
      <c r="F37" s="39"/>
    </row>
    <row r="38" spans="1:6" x14ac:dyDescent="0.2">
      <c r="A38" s="17" t="s">
        <v>226</v>
      </c>
      <c r="B38" s="26"/>
      <c r="C38" s="26"/>
      <c r="D38" s="26"/>
      <c r="E38" s="26"/>
      <c r="F38" s="26"/>
    </row>
    <row r="39" spans="1:6" x14ac:dyDescent="0.2">
      <c r="A39" s="4" t="s">
        <v>227</v>
      </c>
      <c r="B39" s="4" t="s">
        <v>228</v>
      </c>
      <c r="C39" s="4"/>
      <c r="D39" s="4"/>
      <c r="E39" s="4"/>
      <c r="F39" s="4"/>
    </row>
    <row r="40" spans="1:6" ht="14.1" customHeight="1" x14ac:dyDescent="0.2">
      <c r="A40" s="4" t="s">
        <v>229</v>
      </c>
      <c r="B40" s="355" t="s">
        <v>230</v>
      </c>
      <c r="C40" s="355"/>
      <c r="D40" s="355"/>
      <c r="E40" s="355"/>
      <c r="F40" s="355"/>
    </row>
    <row r="41" spans="1:6" x14ac:dyDescent="0.2">
      <c r="A41" s="4" t="s">
        <v>231</v>
      </c>
      <c r="B41" s="4" t="s">
        <v>232</v>
      </c>
      <c r="C41" s="4"/>
      <c r="D41" s="4"/>
      <c r="E41" s="4"/>
      <c r="F41" s="4"/>
    </row>
    <row r="42" spans="1:6" ht="14.1" customHeight="1" x14ac:dyDescent="0.2">
      <c r="A42" s="27" t="s">
        <v>233</v>
      </c>
      <c r="B42" s="355" t="s">
        <v>234</v>
      </c>
      <c r="C42" s="355"/>
      <c r="D42" s="355"/>
      <c r="E42" s="355"/>
      <c r="F42" s="355"/>
    </row>
    <row r="43" spans="1:6" ht="27.95" customHeight="1" x14ac:dyDescent="0.2">
      <c r="A43" s="4"/>
      <c r="B43" s="382" t="s">
        <v>235</v>
      </c>
      <c r="C43" s="382"/>
      <c r="D43" s="382"/>
      <c r="E43" s="382"/>
      <c r="F43" s="382"/>
    </row>
    <row r="44" spans="1:6" x14ac:dyDescent="0.2">
      <c r="A44" s="4" t="s">
        <v>236</v>
      </c>
      <c r="B44" s="355" t="s">
        <v>98</v>
      </c>
      <c r="C44" s="355"/>
      <c r="D44" s="355"/>
      <c r="E44" s="355"/>
      <c r="F44" s="355"/>
    </row>
    <row r="45" spans="1:6" x14ac:dyDescent="0.2">
      <c r="A45" s="23" t="s">
        <v>237</v>
      </c>
      <c r="B45" s="23" t="s">
        <v>98</v>
      </c>
      <c r="C45" s="23"/>
      <c r="D45" s="23"/>
      <c r="E45" s="23"/>
      <c r="F45" s="23"/>
    </row>
  </sheetData>
  <mergeCells count="22">
    <mergeCell ref="C10:F11"/>
    <mergeCell ref="C24:C29"/>
    <mergeCell ref="D24:D29"/>
    <mergeCell ref="E17:F17"/>
    <mergeCell ref="E24:F29"/>
    <mergeCell ref="E21:F22"/>
    <mergeCell ref="E19:F19"/>
    <mergeCell ref="C12:F12"/>
    <mergeCell ref="B31:B32"/>
    <mergeCell ref="A17:A22"/>
    <mergeCell ref="C17:C22"/>
    <mergeCell ref="D17:D22"/>
    <mergeCell ref="A24:A29"/>
    <mergeCell ref="B44:F44"/>
    <mergeCell ref="A33:A35"/>
    <mergeCell ref="B40:F40"/>
    <mergeCell ref="B42:F42"/>
    <mergeCell ref="F33:F35"/>
    <mergeCell ref="B43:F43"/>
    <mergeCell ref="C34:C35"/>
    <mergeCell ref="D34:D35"/>
    <mergeCell ref="E34:E35"/>
  </mergeCells>
  <printOptions horizontalCentered="1" verticalCentered="1"/>
  <pageMargins left="0.70866141732283472" right="0.70866141732283472" top="0.74803149606299213" bottom="0.74803149606299213" header="0.31496062992125984" footer="0.31496062992125984"/>
  <pageSetup paperSize="9" scale="28"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59FEA-9110-498D-B7EE-6DFD476288BF}">
  <sheetPr codeName="Sheet83">
    <pageSetUpPr fitToPage="1"/>
  </sheetPr>
  <dimension ref="A1:F38"/>
  <sheetViews>
    <sheetView zoomScaleNormal="100" workbookViewId="0">
      <selection activeCell="F15" sqref="F15"/>
    </sheetView>
  </sheetViews>
  <sheetFormatPr defaultColWidth="8.625" defaultRowHeight="14.25" x14ac:dyDescent="0.2"/>
  <cols>
    <col min="1" max="1" width="26.875" style="196" customWidth="1"/>
    <col min="2" max="6" width="18.125" style="196" customWidth="1"/>
    <col min="7" max="16384" width="8.625" style="196"/>
  </cols>
  <sheetData>
    <row r="1" spans="1:6" x14ac:dyDescent="0.2">
      <c r="A1" s="16" t="s">
        <v>172</v>
      </c>
      <c r="B1" s="17" t="s">
        <v>16</v>
      </c>
      <c r="C1" s="17"/>
      <c r="D1" s="16" t="s">
        <v>173</v>
      </c>
      <c r="E1" s="32" t="s">
        <v>84</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238</v>
      </c>
      <c r="B5" s="55">
        <v>334</v>
      </c>
      <c r="C5" s="55">
        <v>334</v>
      </c>
      <c r="D5" s="55">
        <v>40</v>
      </c>
      <c r="E5" s="55">
        <v>40</v>
      </c>
      <c r="F5" s="5" t="s">
        <v>1110</v>
      </c>
    </row>
    <row r="6" spans="1:6" x14ac:dyDescent="0.2">
      <c r="A6" s="4"/>
      <c r="B6" s="5"/>
      <c r="C6" s="5"/>
      <c r="D6" s="5"/>
      <c r="E6" s="5"/>
      <c r="F6" s="5"/>
    </row>
    <row r="7" spans="1:6" x14ac:dyDescent="0.2">
      <c r="A7" s="15" t="s">
        <v>183</v>
      </c>
      <c r="B7" s="20"/>
      <c r="C7" s="20" t="s">
        <v>184</v>
      </c>
      <c r="D7" s="20" t="s">
        <v>185</v>
      </c>
      <c r="E7" s="20" t="s">
        <v>186</v>
      </c>
      <c r="F7" s="20" t="s">
        <v>187</v>
      </c>
    </row>
    <row r="8" spans="1:6" x14ac:dyDescent="0.2">
      <c r="A8" s="6"/>
      <c r="B8" s="19" t="s">
        <v>188</v>
      </c>
      <c r="C8" s="19" t="s">
        <v>189</v>
      </c>
      <c r="D8" s="19" t="s">
        <v>190</v>
      </c>
      <c r="E8" s="19" t="s">
        <v>1101</v>
      </c>
      <c r="F8" s="19" t="s">
        <v>1102</v>
      </c>
    </row>
    <row r="9" spans="1:6" ht="15" x14ac:dyDescent="0.25">
      <c r="A9" s="4" t="s">
        <v>191</v>
      </c>
      <c r="B9" s="5" t="s">
        <v>1582</v>
      </c>
      <c r="C9" s="385" t="s">
        <v>240</v>
      </c>
      <c r="D9" s="385"/>
      <c r="E9" s="385"/>
      <c r="F9" s="385"/>
    </row>
    <row r="10" spans="1:6" ht="15" x14ac:dyDescent="0.25">
      <c r="A10" s="4" t="s">
        <v>194</v>
      </c>
      <c r="B10" s="5" t="s">
        <v>1582</v>
      </c>
      <c r="C10" s="386"/>
      <c r="D10" s="386"/>
      <c r="E10" s="386"/>
      <c r="F10" s="386"/>
    </row>
    <row r="11" spans="1:6" ht="15" x14ac:dyDescent="0.25">
      <c r="A11" s="4" t="s">
        <v>195</v>
      </c>
      <c r="B11" s="5" t="s">
        <v>1582</v>
      </c>
      <c r="C11" s="386"/>
      <c r="D11" s="386"/>
      <c r="E11" s="386"/>
      <c r="F11" s="386"/>
    </row>
    <row r="12" spans="1:6" x14ac:dyDescent="0.2">
      <c r="A12" s="4" t="s">
        <v>197</v>
      </c>
      <c r="B12" s="5" t="s">
        <v>1582</v>
      </c>
      <c r="C12" s="55">
        <v>757.72799999999995</v>
      </c>
      <c r="D12" s="55">
        <v>492.52319999999997</v>
      </c>
      <c r="E12" s="55">
        <v>901.69076247999999</v>
      </c>
      <c r="F12" s="55">
        <v>1830.7579469962025</v>
      </c>
    </row>
    <row r="13" spans="1:6" x14ac:dyDescent="0.2">
      <c r="A13" s="4"/>
      <c r="B13" s="5"/>
      <c r="C13" s="5"/>
      <c r="D13" s="5"/>
      <c r="E13" s="5"/>
      <c r="F13" s="5"/>
    </row>
    <row r="14" spans="1:6" x14ac:dyDescent="0.2">
      <c r="A14" s="15" t="s">
        <v>1112</v>
      </c>
      <c r="B14" s="20" t="s">
        <v>199</v>
      </c>
      <c r="C14" s="20" t="s">
        <v>200</v>
      </c>
      <c r="D14" s="20" t="s">
        <v>1103</v>
      </c>
      <c r="E14" s="20" t="s">
        <v>202</v>
      </c>
      <c r="F14" s="20" t="s">
        <v>203</v>
      </c>
    </row>
    <row r="15" spans="1:6" x14ac:dyDescent="0.2">
      <c r="A15" s="5" t="s">
        <v>204</v>
      </c>
      <c r="B15" s="19" t="s">
        <v>57</v>
      </c>
      <c r="C15" s="19" t="s">
        <v>205</v>
      </c>
      <c r="D15" s="19" t="s">
        <v>1101</v>
      </c>
      <c r="E15" s="19" t="s">
        <v>1102</v>
      </c>
      <c r="F15" s="19" t="s">
        <v>206</v>
      </c>
    </row>
    <row r="16" spans="1:6" ht="15" x14ac:dyDescent="0.25">
      <c r="A16" s="344" t="s">
        <v>241</v>
      </c>
      <c r="B16" s="5" t="s">
        <v>208</v>
      </c>
      <c r="C16" s="385" t="s">
        <v>1583</v>
      </c>
      <c r="D16" s="385"/>
      <c r="E16" s="385"/>
      <c r="F16" s="385"/>
    </row>
    <row r="17" spans="1:6" ht="15" x14ac:dyDescent="0.25">
      <c r="A17" s="344"/>
      <c r="B17" s="5" t="s">
        <v>210</v>
      </c>
      <c r="C17" s="386"/>
      <c r="D17" s="386"/>
      <c r="E17" s="386"/>
      <c r="F17" s="386"/>
    </row>
    <row r="18" spans="1:6" ht="15" x14ac:dyDescent="0.25">
      <c r="A18" s="344"/>
      <c r="B18" s="5" t="s">
        <v>211</v>
      </c>
      <c r="C18" s="386"/>
      <c r="D18" s="386"/>
      <c r="E18" s="386"/>
      <c r="F18" s="386"/>
    </row>
    <row r="19" spans="1:6" x14ac:dyDescent="0.2">
      <c r="A19" s="344"/>
      <c r="B19" s="5" t="s">
        <v>67</v>
      </c>
      <c r="C19" s="386"/>
      <c r="D19" s="386"/>
      <c r="E19" s="386"/>
      <c r="F19" s="386"/>
    </row>
    <row r="20" spans="1:6" ht="15" x14ac:dyDescent="0.25">
      <c r="A20" s="344"/>
      <c r="B20" s="5" t="s">
        <v>213</v>
      </c>
      <c r="C20" s="386"/>
      <c r="D20" s="386"/>
      <c r="E20" s="386"/>
      <c r="F20" s="386"/>
    </row>
    <row r="21" spans="1:6" x14ac:dyDescent="0.2">
      <c r="A21" s="344"/>
      <c r="B21" s="5" t="s">
        <v>243</v>
      </c>
      <c r="C21" s="55">
        <v>396.58699999999999</v>
      </c>
      <c r="D21" s="55">
        <v>219.33908522758696</v>
      </c>
      <c r="E21" s="55">
        <v>1830.7579469962025</v>
      </c>
      <c r="F21" s="55">
        <v>119.80780178366307</v>
      </c>
    </row>
    <row r="22" spans="1:6" x14ac:dyDescent="0.2">
      <c r="A22" s="9"/>
      <c r="B22" s="10"/>
      <c r="C22" s="11"/>
      <c r="D22" s="12"/>
      <c r="E22" s="11"/>
      <c r="F22" s="10"/>
    </row>
    <row r="23" spans="1:6" x14ac:dyDescent="0.2">
      <c r="A23" s="15" t="s">
        <v>216</v>
      </c>
      <c r="B23" s="375" t="s">
        <v>217</v>
      </c>
      <c r="C23" s="20" t="s">
        <v>218</v>
      </c>
      <c r="D23" s="20" t="s">
        <v>219</v>
      </c>
      <c r="E23" s="20" t="s">
        <v>220</v>
      </c>
      <c r="F23" s="20" t="s">
        <v>179</v>
      </c>
    </row>
    <row r="24" spans="1:6" x14ac:dyDescent="0.2">
      <c r="A24" s="22"/>
      <c r="B24" s="376"/>
      <c r="C24" s="19" t="s">
        <v>206</v>
      </c>
      <c r="D24" s="19" t="s">
        <v>221</v>
      </c>
      <c r="E24" s="19" t="s">
        <v>221</v>
      </c>
      <c r="F24" s="23"/>
    </row>
    <row r="25" spans="1:6" x14ac:dyDescent="0.2">
      <c r="A25" s="4" t="s">
        <v>209</v>
      </c>
      <c r="B25" s="5" t="s">
        <v>176</v>
      </c>
      <c r="C25" s="57" t="s">
        <v>98</v>
      </c>
      <c r="D25" s="57" t="s">
        <v>98</v>
      </c>
      <c r="E25" s="57" t="s">
        <v>98</v>
      </c>
      <c r="F25" s="373" t="s">
        <v>244</v>
      </c>
    </row>
    <row r="26" spans="1:6" ht="14.1" customHeight="1" x14ac:dyDescent="0.25">
      <c r="A26" s="4" t="s">
        <v>209</v>
      </c>
      <c r="B26" s="5" t="s">
        <v>224</v>
      </c>
      <c r="C26" s="55" t="s">
        <v>98</v>
      </c>
      <c r="D26" s="55" t="s">
        <v>98</v>
      </c>
      <c r="E26" s="55" t="s">
        <v>98</v>
      </c>
      <c r="F26" s="344"/>
    </row>
    <row r="27" spans="1:6" ht="14.1" customHeight="1" x14ac:dyDescent="0.2">
      <c r="A27" s="23" t="s">
        <v>245</v>
      </c>
      <c r="B27" s="19" t="s">
        <v>178</v>
      </c>
      <c r="C27" s="58">
        <v>119.80780178366307</v>
      </c>
      <c r="D27" s="58">
        <v>35.942340535098921</v>
      </c>
      <c r="E27" s="58">
        <v>23.942340535098921</v>
      </c>
      <c r="F27" s="374"/>
    </row>
    <row r="28" spans="1:6" ht="15.75" x14ac:dyDescent="0.2">
      <c r="A28" s="4" t="s">
        <v>1117</v>
      </c>
      <c r="B28" s="5"/>
      <c r="C28" s="7"/>
      <c r="D28" s="7"/>
      <c r="E28" s="5"/>
      <c r="F28" s="5"/>
    </row>
    <row r="29" spans="1:6" x14ac:dyDescent="0.2">
      <c r="A29" s="17" t="s">
        <v>226</v>
      </c>
      <c r="B29" s="26"/>
      <c r="C29" s="26"/>
      <c r="D29" s="26"/>
      <c r="E29" s="26"/>
      <c r="F29" s="26"/>
    </row>
    <row r="30" spans="1:6" x14ac:dyDescent="0.2">
      <c r="A30" s="4" t="s">
        <v>227</v>
      </c>
      <c r="B30" s="4" t="s">
        <v>228</v>
      </c>
      <c r="C30" s="4"/>
      <c r="D30" s="4"/>
      <c r="E30" s="4"/>
      <c r="F30" s="4"/>
    </row>
    <row r="31" spans="1:6" x14ac:dyDescent="0.2">
      <c r="A31" s="13" t="s">
        <v>229</v>
      </c>
      <c r="B31" s="4" t="s">
        <v>1287</v>
      </c>
      <c r="C31" s="4"/>
      <c r="D31" s="4"/>
      <c r="E31" s="4"/>
      <c r="F31" s="4"/>
    </row>
    <row r="32" spans="1:6" x14ac:dyDescent="0.2">
      <c r="A32" s="4" t="s">
        <v>231</v>
      </c>
      <c r="B32" s="4" t="s">
        <v>1584</v>
      </c>
      <c r="C32" s="4"/>
      <c r="D32" s="4"/>
      <c r="E32" s="4"/>
      <c r="F32" s="4"/>
    </row>
    <row r="33" spans="1:6" ht="14.1" customHeight="1" x14ac:dyDescent="0.2">
      <c r="A33" s="13" t="s">
        <v>233</v>
      </c>
      <c r="B33" s="4" t="s">
        <v>1585</v>
      </c>
      <c r="C33" s="4"/>
      <c r="D33" s="4"/>
      <c r="E33" s="4" t="s">
        <v>1586</v>
      </c>
      <c r="F33" s="4"/>
    </row>
    <row r="34" spans="1:6" x14ac:dyDescent="0.2">
      <c r="A34" s="13" t="s">
        <v>236</v>
      </c>
      <c r="B34" s="355" t="s">
        <v>248</v>
      </c>
      <c r="C34" s="355"/>
      <c r="D34" s="355"/>
      <c r="E34" s="355"/>
      <c r="F34" s="355"/>
    </row>
    <row r="35" spans="1:6" x14ac:dyDescent="0.2">
      <c r="A35" s="13"/>
      <c r="B35" s="150" t="s">
        <v>1587</v>
      </c>
      <c r="C35" s="31"/>
      <c r="D35" s="31"/>
      <c r="E35" s="31"/>
      <c r="F35" s="31"/>
    </row>
    <row r="36" spans="1:6" ht="24.6" customHeight="1" x14ac:dyDescent="0.2">
      <c r="A36" s="13"/>
      <c r="B36" s="355" t="s">
        <v>1588</v>
      </c>
      <c r="C36" s="355"/>
      <c r="D36" s="355"/>
      <c r="E36" s="355"/>
      <c r="F36" s="355"/>
    </row>
    <row r="37" spans="1:6" ht="14.1" customHeight="1" x14ac:dyDescent="0.2">
      <c r="A37" s="23" t="s">
        <v>237</v>
      </c>
      <c r="B37" s="23" t="s">
        <v>249</v>
      </c>
      <c r="C37" s="23"/>
      <c r="D37" s="23"/>
      <c r="E37" s="23"/>
      <c r="F37" s="23"/>
    </row>
    <row r="38" spans="1:6" ht="14.1" customHeight="1" x14ac:dyDescent="0.2">
      <c r="A38" s="2"/>
      <c r="B38" s="2"/>
      <c r="C38" s="2"/>
      <c r="D38" s="2"/>
      <c r="E38" s="2"/>
      <c r="F38" s="2"/>
    </row>
  </sheetData>
  <mergeCells count="7">
    <mergeCell ref="B36:F36"/>
    <mergeCell ref="C9:F11"/>
    <mergeCell ref="A16:A21"/>
    <mergeCell ref="C16:F20"/>
    <mergeCell ref="B23:B24"/>
    <mergeCell ref="F25:F27"/>
    <mergeCell ref="B34:F34"/>
  </mergeCells>
  <hyperlinks>
    <hyperlink ref="B33" r:id="rId1" xr:uid="{E9DC59C1-2166-428C-AD6D-455C8E6ECCCA}"/>
  </hyperlinks>
  <printOptions horizontalCentered="1" verticalCentered="1"/>
  <pageMargins left="0.70866141732283472" right="0.70866141732283472" top="0.74803149606299213" bottom="0.74803149606299213" header="0.31496062992125984" footer="0.31496062992125984"/>
  <pageSetup paperSize="9" scale="48" orientation="landscape"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E18C6-EA6E-469A-9284-167E33359EB0}">
  <sheetPr codeName="Sheet18">
    <pageSetUpPr fitToPage="1"/>
  </sheetPr>
  <dimension ref="A1:F38"/>
  <sheetViews>
    <sheetView zoomScaleNormal="100" workbookViewId="0">
      <selection activeCell="C17" sqref="C17:F21"/>
    </sheetView>
  </sheetViews>
  <sheetFormatPr defaultColWidth="8.625" defaultRowHeight="14.25" x14ac:dyDescent="0.2"/>
  <cols>
    <col min="1" max="1" width="26.875" style="34" customWidth="1"/>
    <col min="2" max="6" width="18.125" style="34" customWidth="1"/>
    <col min="7" max="16384" width="8.625" style="34"/>
  </cols>
  <sheetData>
    <row r="1" spans="1:6" x14ac:dyDescent="0.2">
      <c r="A1" s="16" t="s">
        <v>172</v>
      </c>
      <c r="B1" s="17" t="s">
        <v>16</v>
      </c>
      <c r="C1" s="17"/>
      <c r="D1" s="16" t="s">
        <v>173</v>
      </c>
      <c r="E1" s="32" t="s">
        <v>84</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238</v>
      </c>
      <c r="B5" s="55">
        <v>343</v>
      </c>
      <c r="C5" s="55">
        <v>343</v>
      </c>
      <c r="D5" s="55">
        <v>41</v>
      </c>
      <c r="E5" s="55">
        <v>41</v>
      </c>
      <c r="F5" s="5" t="s">
        <v>239</v>
      </c>
    </row>
    <row r="6" spans="1:6" x14ac:dyDescent="0.2">
      <c r="A6" s="6" t="s">
        <v>238</v>
      </c>
      <c r="B6" s="55">
        <v>322</v>
      </c>
      <c r="C6" s="55">
        <v>322</v>
      </c>
      <c r="D6" s="55">
        <v>38</v>
      </c>
      <c r="E6" s="55">
        <v>38</v>
      </c>
      <c r="F6" s="5" t="s">
        <v>182</v>
      </c>
    </row>
    <row r="7" spans="1:6" x14ac:dyDescent="0.2">
      <c r="A7" s="4"/>
      <c r="B7" s="5"/>
      <c r="C7" s="5"/>
      <c r="D7" s="5"/>
      <c r="E7" s="5"/>
      <c r="F7" s="5"/>
    </row>
    <row r="8" spans="1:6" x14ac:dyDescent="0.2">
      <c r="A8" s="15" t="s">
        <v>183</v>
      </c>
      <c r="B8" s="20"/>
      <c r="C8" s="20" t="s">
        <v>184</v>
      </c>
      <c r="D8" s="20" t="s">
        <v>185</v>
      </c>
      <c r="E8" s="20" t="s">
        <v>186</v>
      </c>
      <c r="F8" s="20" t="s">
        <v>187</v>
      </c>
    </row>
    <row r="9" spans="1:6" x14ac:dyDescent="0.2">
      <c r="A9" s="6"/>
      <c r="B9" s="19" t="s">
        <v>188</v>
      </c>
      <c r="C9" s="19" t="s">
        <v>189</v>
      </c>
      <c r="D9" s="19" t="s">
        <v>190</v>
      </c>
      <c r="E9" s="19" t="s">
        <v>1101</v>
      </c>
      <c r="F9" s="19" t="s">
        <v>1102</v>
      </c>
    </row>
    <row r="10" spans="1:6" ht="15" x14ac:dyDescent="0.25">
      <c r="A10" s="4" t="s">
        <v>191</v>
      </c>
      <c r="B10" s="5" t="s">
        <v>192</v>
      </c>
      <c r="C10" s="385" t="s">
        <v>240</v>
      </c>
      <c r="D10" s="385"/>
      <c r="E10" s="385"/>
      <c r="F10" s="385"/>
    </row>
    <row r="11" spans="1:6" ht="15" x14ac:dyDescent="0.25">
      <c r="A11" s="4" t="s">
        <v>194</v>
      </c>
      <c r="B11" s="5" t="s">
        <v>192</v>
      </c>
      <c r="C11" s="386"/>
      <c r="D11" s="386"/>
      <c r="E11" s="386"/>
      <c r="F11" s="386"/>
    </row>
    <row r="12" spans="1:6" ht="15" x14ac:dyDescent="0.25">
      <c r="A12" s="4" t="s">
        <v>195</v>
      </c>
      <c r="B12" s="5" t="s">
        <v>192</v>
      </c>
      <c r="C12" s="386"/>
      <c r="D12" s="386"/>
      <c r="E12" s="386"/>
      <c r="F12" s="386"/>
    </row>
    <row r="13" spans="1:6" x14ac:dyDescent="0.2">
      <c r="A13" s="4" t="s">
        <v>197</v>
      </c>
      <c r="B13" s="5" t="s">
        <v>192</v>
      </c>
      <c r="C13" s="55">
        <v>885.15300000000002</v>
      </c>
      <c r="D13" s="55">
        <v>575.34945000000005</v>
      </c>
      <c r="E13" s="55">
        <v>1104.92</v>
      </c>
      <c r="F13" s="55">
        <v>1920.4328777927917</v>
      </c>
    </row>
    <row r="14" spans="1:6" x14ac:dyDescent="0.2">
      <c r="A14" s="4"/>
      <c r="B14" s="5"/>
      <c r="C14" s="5"/>
      <c r="D14" s="5"/>
      <c r="E14" s="5"/>
      <c r="F14" s="5"/>
    </row>
    <row r="15" spans="1:6" x14ac:dyDescent="0.2">
      <c r="A15" s="15" t="s">
        <v>198</v>
      </c>
      <c r="B15" s="20" t="s">
        <v>199</v>
      </c>
      <c r="C15" s="20" t="s">
        <v>200</v>
      </c>
      <c r="D15" s="20" t="s">
        <v>1103</v>
      </c>
      <c r="E15" s="20" t="s">
        <v>202</v>
      </c>
      <c r="F15" s="20" t="s">
        <v>203</v>
      </c>
    </row>
    <row r="16" spans="1:6" x14ac:dyDescent="0.2">
      <c r="A16" s="5" t="s">
        <v>204</v>
      </c>
      <c r="B16" s="19" t="s">
        <v>57</v>
      </c>
      <c r="C16" s="19" t="s">
        <v>205</v>
      </c>
      <c r="D16" s="19" t="s">
        <v>1104</v>
      </c>
      <c r="E16" s="19" t="s">
        <v>1102</v>
      </c>
      <c r="F16" s="19" t="s">
        <v>206</v>
      </c>
    </row>
    <row r="17" spans="1:6" ht="15" x14ac:dyDescent="0.25">
      <c r="A17" s="344" t="s">
        <v>241</v>
      </c>
      <c r="B17" s="5" t="s">
        <v>208</v>
      </c>
      <c r="C17" s="385" t="s">
        <v>242</v>
      </c>
      <c r="D17" s="385"/>
      <c r="E17" s="385"/>
      <c r="F17" s="385"/>
    </row>
    <row r="18" spans="1:6" ht="15" x14ac:dyDescent="0.25">
      <c r="A18" s="344"/>
      <c r="B18" s="5" t="s">
        <v>210</v>
      </c>
      <c r="C18" s="386"/>
      <c r="D18" s="386"/>
      <c r="E18" s="386"/>
      <c r="F18" s="386"/>
    </row>
    <row r="19" spans="1:6" ht="15" x14ac:dyDescent="0.25">
      <c r="A19" s="344"/>
      <c r="B19" s="5" t="s">
        <v>211</v>
      </c>
      <c r="C19" s="386"/>
      <c r="D19" s="386"/>
      <c r="E19" s="386"/>
      <c r="F19" s="386"/>
    </row>
    <row r="20" spans="1:6" x14ac:dyDescent="0.2">
      <c r="A20" s="344"/>
      <c r="B20" s="5" t="s">
        <v>67</v>
      </c>
      <c r="C20" s="386"/>
      <c r="D20" s="386"/>
      <c r="E20" s="386"/>
      <c r="F20" s="386"/>
    </row>
    <row r="21" spans="1:6" ht="15" x14ac:dyDescent="0.25">
      <c r="A21" s="344"/>
      <c r="B21" s="5" t="s">
        <v>213</v>
      </c>
      <c r="C21" s="386"/>
      <c r="D21" s="386"/>
      <c r="E21" s="386"/>
      <c r="F21" s="386"/>
    </row>
    <row r="22" spans="1:6" x14ac:dyDescent="0.2">
      <c r="A22" s="344"/>
      <c r="B22" s="5" t="s">
        <v>243</v>
      </c>
      <c r="C22" s="55">
        <v>360.20400000000001</v>
      </c>
      <c r="D22" s="55">
        <v>217.8513792</v>
      </c>
      <c r="E22" s="55">
        <v>1920.4328777927917</v>
      </c>
      <c r="F22" s="55">
        <v>113.43868443367977</v>
      </c>
    </row>
    <row r="23" spans="1:6" x14ac:dyDescent="0.2">
      <c r="A23" s="9"/>
      <c r="B23" s="10"/>
      <c r="C23" s="11"/>
      <c r="D23" s="12"/>
      <c r="E23" s="11"/>
      <c r="F23" s="10"/>
    </row>
    <row r="24" spans="1:6" x14ac:dyDescent="0.2">
      <c r="A24" s="15" t="s">
        <v>216</v>
      </c>
      <c r="B24" s="375" t="s">
        <v>217</v>
      </c>
      <c r="C24" s="20" t="s">
        <v>218</v>
      </c>
      <c r="D24" s="20" t="s">
        <v>219</v>
      </c>
      <c r="E24" s="20" t="s">
        <v>220</v>
      </c>
      <c r="F24" s="20" t="s">
        <v>179</v>
      </c>
    </row>
    <row r="25" spans="1:6" x14ac:dyDescent="0.2">
      <c r="A25" s="22"/>
      <c r="B25" s="376"/>
      <c r="C25" s="19" t="s">
        <v>206</v>
      </c>
      <c r="D25" s="19" t="s">
        <v>221</v>
      </c>
      <c r="E25" s="19" t="s">
        <v>221</v>
      </c>
      <c r="F25" s="23"/>
    </row>
    <row r="26" spans="1:6" ht="14.1" customHeight="1" x14ac:dyDescent="0.2">
      <c r="A26" s="4" t="s">
        <v>209</v>
      </c>
      <c r="B26" s="5" t="s">
        <v>176</v>
      </c>
      <c r="C26" s="57" t="s">
        <v>98</v>
      </c>
      <c r="D26" s="57" t="s">
        <v>98</v>
      </c>
      <c r="E26" s="57" t="s">
        <v>98</v>
      </c>
      <c r="F26" s="373" t="s">
        <v>244</v>
      </c>
    </row>
    <row r="27" spans="1:6" ht="14.1" customHeight="1" x14ac:dyDescent="0.25">
      <c r="A27" s="4" t="s">
        <v>209</v>
      </c>
      <c r="B27" s="5" t="s">
        <v>224</v>
      </c>
      <c r="C27" s="55" t="s">
        <v>98</v>
      </c>
      <c r="D27" s="55" t="s">
        <v>98</v>
      </c>
      <c r="E27" s="55" t="s">
        <v>98</v>
      </c>
      <c r="F27" s="344"/>
    </row>
    <row r="28" spans="1:6" x14ac:dyDescent="0.2">
      <c r="A28" s="23" t="s">
        <v>245</v>
      </c>
      <c r="B28" s="19" t="s">
        <v>178</v>
      </c>
      <c r="C28" s="58">
        <v>113.43868443367977</v>
      </c>
      <c r="D28" s="58">
        <v>35.822742452740982</v>
      </c>
      <c r="E28" s="58">
        <v>23.822742452740982</v>
      </c>
      <c r="F28" s="374"/>
    </row>
    <row r="29" spans="1:6" ht="15.75" x14ac:dyDescent="0.2">
      <c r="A29" s="4" t="s">
        <v>225</v>
      </c>
      <c r="B29" s="5"/>
      <c r="C29" s="7"/>
      <c r="D29" s="7"/>
      <c r="E29" s="5"/>
      <c r="F29" s="5"/>
    </row>
    <row r="30" spans="1:6" x14ac:dyDescent="0.2">
      <c r="A30" s="4"/>
      <c r="B30" s="5"/>
      <c r="C30" s="7"/>
      <c r="D30" s="7"/>
      <c r="E30" s="5"/>
      <c r="F30" s="5"/>
    </row>
    <row r="31" spans="1:6" x14ac:dyDescent="0.2">
      <c r="A31" s="17" t="s">
        <v>226</v>
      </c>
      <c r="B31" s="26"/>
      <c r="C31" s="26"/>
      <c r="D31" s="26"/>
      <c r="E31" s="26"/>
      <c r="F31" s="26"/>
    </row>
    <row r="32" spans="1:6" x14ac:dyDescent="0.2">
      <c r="A32" s="4" t="s">
        <v>227</v>
      </c>
      <c r="B32" s="4" t="s">
        <v>228</v>
      </c>
      <c r="C32" s="4"/>
      <c r="D32" s="4"/>
      <c r="E32" s="4"/>
      <c r="F32" s="4"/>
    </row>
    <row r="33" spans="1:6" x14ac:dyDescent="0.2">
      <c r="A33" s="13" t="s">
        <v>229</v>
      </c>
      <c r="B33" s="4" t="s">
        <v>246</v>
      </c>
      <c r="C33" s="4"/>
      <c r="D33" s="4"/>
      <c r="E33" s="4"/>
      <c r="F33" s="4"/>
    </row>
    <row r="34" spans="1:6" x14ac:dyDescent="0.2">
      <c r="A34" s="4" t="s">
        <v>231</v>
      </c>
      <c r="B34" s="4" t="s">
        <v>232</v>
      </c>
      <c r="C34" s="4"/>
      <c r="D34" s="4"/>
      <c r="E34" s="4"/>
      <c r="F34" s="4"/>
    </row>
    <row r="35" spans="1:6" x14ac:dyDescent="0.2">
      <c r="A35" s="13" t="s">
        <v>233</v>
      </c>
      <c r="B35" s="355" t="s">
        <v>247</v>
      </c>
      <c r="C35" s="355"/>
      <c r="D35" s="355"/>
      <c r="E35" s="355"/>
      <c r="F35" s="355"/>
    </row>
    <row r="36" spans="1:6" ht="24.6" customHeight="1" x14ac:dyDescent="0.2">
      <c r="A36" s="13" t="s">
        <v>236</v>
      </c>
      <c r="B36" s="355" t="s">
        <v>248</v>
      </c>
      <c r="C36" s="355"/>
      <c r="D36" s="355"/>
      <c r="E36" s="355"/>
      <c r="F36" s="355"/>
    </row>
    <row r="37" spans="1:6" ht="14.1" customHeight="1" x14ac:dyDescent="0.2">
      <c r="A37" s="23" t="s">
        <v>237</v>
      </c>
      <c r="B37" s="23" t="s">
        <v>249</v>
      </c>
      <c r="C37" s="23"/>
      <c r="D37" s="23"/>
      <c r="E37" s="23"/>
      <c r="F37" s="23"/>
    </row>
    <row r="38" spans="1:6" ht="14.1" customHeight="1" x14ac:dyDescent="0.2">
      <c r="A38" s="2"/>
      <c r="B38" s="2"/>
      <c r="C38" s="2"/>
      <c r="D38" s="2"/>
      <c r="E38" s="2"/>
      <c r="F38" s="2"/>
    </row>
  </sheetData>
  <mergeCells count="7">
    <mergeCell ref="A17:A22"/>
    <mergeCell ref="C17:F21"/>
    <mergeCell ref="B35:F35"/>
    <mergeCell ref="B36:F36"/>
    <mergeCell ref="C10:F12"/>
    <mergeCell ref="B24:B25"/>
    <mergeCell ref="F26:F28"/>
  </mergeCells>
  <printOptions horizontalCentered="1" verticalCentered="1"/>
  <pageMargins left="0.70866141732283472" right="0.70866141732283472" top="0.74803149606299213" bottom="0.74803149606299213" header="0.31496062992125984" footer="0.31496062992125984"/>
  <pageSetup paperSize="9" scale="48" orientation="landscape"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E2020-A6BE-4F20-BB4D-FB4B63D0B8EA}">
  <sheetPr codeName="Sheet84"/>
  <dimension ref="A1:G41"/>
  <sheetViews>
    <sheetView zoomScaleNormal="100" workbookViewId="0">
      <selection activeCell="D21" sqref="D21"/>
    </sheetView>
  </sheetViews>
  <sheetFormatPr defaultColWidth="8.625" defaultRowHeight="14.25" x14ac:dyDescent="0.2"/>
  <cols>
    <col min="1" max="1" width="26.875" style="196" customWidth="1"/>
    <col min="2" max="6" width="18.125" style="196" customWidth="1"/>
    <col min="7" max="16384" width="8.625" style="196"/>
  </cols>
  <sheetData>
    <row r="1" spans="1:7" x14ac:dyDescent="0.2">
      <c r="A1" s="16" t="s">
        <v>172</v>
      </c>
      <c r="B1" s="17" t="s">
        <v>16</v>
      </c>
      <c r="C1" s="17"/>
      <c r="D1" s="16" t="s">
        <v>173</v>
      </c>
      <c r="E1" s="32" t="s">
        <v>88</v>
      </c>
      <c r="F1" s="17"/>
      <c r="G1" s="2"/>
    </row>
    <row r="2" spans="1:7" x14ac:dyDescent="0.2">
      <c r="A2" s="4"/>
      <c r="B2" s="4"/>
      <c r="C2" s="4"/>
      <c r="D2" s="4"/>
      <c r="E2" s="4"/>
      <c r="F2" s="4"/>
      <c r="G2" s="2"/>
    </row>
    <row r="3" spans="1:7" ht="15.75" x14ac:dyDescent="0.2">
      <c r="A3" s="3" t="s">
        <v>174</v>
      </c>
      <c r="B3" s="5"/>
      <c r="C3" s="5"/>
      <c r="D3" s="5"/>
      <c r="E3" s="5"/>
      <c r="F3" s="5"/>
      <c r="G3" s="2"/>
    </row>
    <row r="4" spans="1:7" x14ac:dyDescent="0.2">
      <c r="A4" s="18" t="s">
        <v>206</v>
      </c>
      <c r="B4" s="19" t="s">
        <v>176</v>
      </c>
      <c r="C4" s="19" t="s">
        <v>177</v>
      </c>
      <c r="D4" s="19" t="s">
        <v>67</v>
      </c>
      <c r="E4" s="19" t="s">
        <v>178</v>
      </c>
      <c r="F4" s="19" t="s">
        <v>179</v>
      </c>
      <c r="G4" s="2"/>
    </row>
    <row r="5" spans="1:7" x14ac:dyDescent="0.2">
      <c r="A5" s="6" t="s">
        <v>238</v>
      </c>
      <c r="B5" s="55">
        <v>715</v>
      </c>
      <c r="C5" s="55">
        <v>715</v>
      </c>
      <c r="D5" s="55">
        <v>90</v>
      </c>
      <c r="E5" s="55">
        <v>90</v>
      </c>
      <c r="F5" s="5" t="s">
        <v>1110</v>
      </c>
      <c r="G5" s="2"/>
    </row>
    <row r="6" spans="1:7" x14ac:dyDescent="0.2">
      <c r="A6" s="4"/>
      <c r="B6" s="5"/>
      <c r="C6" s="5"/>
      <c r="D6" s="5"/>
      <c r="E6" s="5"/>
      <c r="F6" s="5"/>
      <c r="G6" s="2"/>
    </row>
    <row r="7" spans="1:7" x14ac:dyDescent="0.2">
      <c r="A7" s="15" t="s">
        <v>183</v>
      </c>
      <c r="B7" s="20"/>
      <c r="C7" s="20" t="s">
        <v>184</v>
      </c>
      <c r="D7" s="20" t="s">
        <v>185</v>
      </c>
      <c r="E7" s="20" t="s">
        <v>186</v>
      </c>
      <c r="F7" s="20" t="s">
        <v>187</v>
      </c>
      <c r="G7" s="2"/>
    </row>
    <row r="8" spans="1:7" x14ac:dyDescent="0.2">
      <c r="A8" s="6"/>
      <c r="B8" s="19" t="s">
        <v>188</v>
      </c>
      <c r="C8" s="19" t="s">
        <v>189</v>
      </c>
      <c r="D8" s="19" t="s">
        <v>190</v>
      </c>
      <c r="E8" s="19" t="s">
        <v>1101</v>
      </c>
      <c r="F8" s="19" t="s">
        <v>1102</v>
      </c>
      <c r="G8" s="2"/>
    </row>
    <row r="9" spans="1:7" ht="15" x14ac:dyDescent="0.25">
      <c r="A9" s="4" t="s">
        <v>191</v>
      </c>
      <c r="B9" s="5" t="s">
        <v>1111</v>
      </c>
      <c r="C9" s="55">
        <v>-366.37722400000001</v>
      </c>
      <c r="D9" s="55">
        <v>-310.68788595199999</v>
      </c>
      <c r="E9" s="55">
        <v>-61.408788000000001</v>
      </c>
      <c r="F9" s="55">
        <v>197.65427226695093</v>
      </c>
      <c r="G9" s="2"/>
    </row>
    <row r="10" spans="1:7" ht="15" x14ac:dyDescent="0.25">
      <c r="A10" s="4" t="s">
        <v>194</v>
      </c>
      <c r="B10" s="5" t="s">
        <v>1111</v>
      </c>
      <c r="C10" s="386" t="s">
        <v>1589</v>
      </c>
      <c r="D10" s="386"/>
      <c r="E10" s="386"/>
      <c r="F10" s="386"/>
      <c r="G10" s="2"/>
    </row>
    <row r="11" spans="1:7" ht="15" x14ac:dyDescent="0.25">
      <c r="A11" s="4" t="s">
        <v>195</v>
      </c>
      <c r="B11" s="5" t="s">
        <v>1111</v>
      </c>
      <c r="C11" s="386"/>
      <c r="D11" s="386"/>
      <c r="E11" s="386"/>
      <c r="F11" s="386"/>
      <c r="G11" s="2"/>
    </row>
    <row r="12" spans="1:7" x14ac:dyDescent="0.2">
      <c r="A12" s="4" t="s">
        <v>197</v>
      </c>
      <c r="B12" s="5" t="s">
        <v>1111</v>
      </c>
      <c r="C12" s="55">
        <v>1097.9649999999999</v>
      </c>
      <c r="D12" s="55">
        <v>658.77899999999988</v>
      </c>
      <c r="E12" s="55">
        <v>1173.951249</v>
      </c>
      <c r="F12" s="55">
        <v>1782.0107334933266</v>
      </c>
      <c r="G12" s="2"/>
    </row>
    <row r="13" spans="1:7" x14ac:dyDescent="0.2">
      <c r="A13" s="4"/>
      <c r="B13" s="5"/>
      <c r="C13" s="5"/>
      <c r="D13" s="5"/>
      <c r="E13" s="5"/>
      <c r="F13" s="5"/>
      <c r="G13" s="2"/>
    </row>
    <row r="14" spans="1:7" x14ac:dyDescent="0.2">
      <c r="A14" s="15" t="s">
        <v>1112</v>
      </c>
      <c r="B14" s="20" t="s">
        <v>199</v>
      </c>
      <c r="C14" s="20" t="s">
        <v>200</v>
      </c>
      <c r="D14" s="20" t="s">
        <v>1103</v>
      </c>
      <c r="E14" s="20" t="s">
        <v>202</v>
      </c>
      <c r="F14" s="20" t="s">
        <v>203</v>
      </c>
      <c r="G14" s="2"/>
    </row>
    <row r="15" spans="1:7" x14ac:dyDescent="0.2">
      <c r="A15" s="5" t="s">
        <v>204</v>
      </c>
      <c r="B15" s="19" t="s">
        <v>57</v>
      </c>
      <c r="C15" s="19" t="s">
        <v>205</v>
      </c>
      <c r="D15" s="19" t="s">
        <v>1101</v>
      </c>
      <c r="E15" s="19" t="s">
        <v>1102</v>
      </c>
      <c r="F15" s="19" t="s">
        <v>206</v>
      </c>
      <c r="G15" s="2"/>
    </row>
    <row r="16" spans="1:7" ht="15" x14ac:dyDescent="0.25">
      <c r="A16" s="344" t="s">
        <v>251</v>
      </c>
      <c r="B16" s="5" t="s">
        <v>208</v>
      </c>
      <c r="C16" s="385" t="s">
        <v>1590</v>
      </c>
      <c r="D16" s="385"/>
      <c r="E16" s="385"/>
      <c r="F16" s="385"/>
      <c r="G16" s="2"/>
    </row>
    <row r="17" spans="1:7" ht="15" x14ac:dyDescent="0.25">
      <c r="A17" s="344"/>
      <c r="B17" s="5" t="s">
        <v>210</v>
      </c>
      <c r="C17" s="386"/>
      <c r="D17" s="386"/>
      <c r="E17" s="386"/>
      <c r="F17" s="386"/>
      <c r="G17" s="2"/>
    </row>
    <row r="18" spans="1:7" ht="15" x14ac:dyDescent="0.25">
      <c r="A18" s="344"/>
      <c r="B18" s="5" t="s">
        <v>211</v>
      </c>
      <c r="C18" s="386"/>
      <c r="D18" s="386"/>
      <c r="E18" s="386"/>
      <c r="F18" s="386"/>
      <c r="G18" s="2"/>
    </row>
    <row r="19" spans="1:7" x14ac:dyDescent="0.2">
      <c r="A19" s="344"/>
      <c r="B19" s="5" t="s">
        <v>67</v>
      </c>
      <c r="C19" s="386"/>
      <c r="D19" s="386"/>
      <c r="E19" s="386"/>
      <c r="F19" s="386"/>
      <c r="G19" s="2"/>
    </row>
    <row r="20" spans="1:7" ht="15" x14ac:dyDescent="0.25">
      <c r="A20" s="344"/>
      <c r="B20" s="5" t="s">
        <v>213</v>
      </c>
      <c r="C20" s="386"/>
      <c r="D20" s="386"/>
      <c r="E20" s="386"/>
      <c r="F20" s="386"/>
      <c r="G20" s="2"/>
    </row>
    <row r="21" spans="1:7" x14ac:dyDescent="0.2">
      <c r="A21" s="344"/>
      <c r="B21" s="5" t="s">
        <v>253</v>
      </c>
      <c r="C21" s="55">
        <v>5928.1794194721442</v>
      </c>
      <c r="D21" s="55">
        <v>267.30161002399899</v>
      </c>
      <c r="E21" s="55">
        <v>891.0053667466633</v>
      </c>
      <c r="F21" s="55">
        <v>300</v>
      </c>
      <c r="G21" s="2"/>
    </row>
    <row r="22" spans="1:7" x14ac:dyDescent="0.2">
      <c r="A22" s="42"/>
      <c r="B22" s="5" t="s">
        <v>1591</v>
      </c>
      <c r="C22" s="55">
        <v>10073.820580527856</v>
      </c>
      <c r="D22" s="55">
        <v>454.22856997600098</v>
      </c>
      <c r="E22" s="55">
        <v>1782.0107334933266</v>
      </c>
      <c r="F22" s="55">
        <v>254.89665210128322</v>
      </c>
      <c r="G22" s="2"/>
    </row>
    <row r="23" spans="1:7" x14ac:dyDescent="0.2">
      <c r="A23" s="9"/>
      <c r="B23" s="10"/>
      <c r="C23" s="11"/>
      <c r="D23" s="12"/>
      <c r="E23" s="11"/>
      <c r="F23" s="10"/>
      <c r="G23" s="2"/>
    </row>
    <row r="24" spans="1:7" x14ac:dyDescent="0.2">
      <c r="A24" s="15" t="s">
        <v>216</v>
      </c>
      <c r="B24" s="20" t="s">
        <v>217</v>
      </c>
      <c r="C24" s="20" t="s">
        <v>218</v>
      </c>
      <c r="D24" s="20" t="s">
        <v>219</v>
      </c>
      <c r="E24" s="29" t="s">
        <v>220</v>
      </c>
      <c r="F24" s="29" t="s">
        <v>179</v>
      </c>
      <c r="G24" s="2"/>
    </row>
    <row r="25" spans="1:7" x14ac:dyDescent="0.2">
      <c r="A25" s="21"/>
      <c r="B25" s="23"/>
      <c r="C25" s="19" t="s">
        <v>206</v>
      </c>
      <c r="D25" s="19" t="s">
        <v>221</v>
      </c>
      <c r="E25" s="39" t="s">
        <v>221</v>
      </c>
      <c r="F25" s="39"/>
      <c r="G25" s="2"/>
    </row>
    <row r="26" spans="1:7" x14ac:dyDescent="0.2">
      <c r="A26" s="4" t="s">
        <v>256</v>
      </c>
      <c r="B26" s="5" t="s">
        <v>176</v>
      </c>
      <c r="C26" s="385" t="s">
        <v>257</v>
      </c>
      <c r="D26" s="385"/>
      <c r="E26" s="385"/>
      <c r="F26" s="385"/>
      <c r="G26" s="2"/>
    </row>
    <row r="27" spans="1:7" ht="14.1" customHeight="1" x14ac:dyDescent="0.25">
      <c r="A27" s="4" t="s">
        <v>258</v>
      </c>
      <c r="B27" s="5" t="s">
        <v>224</v>
      </c>
      <c r="C27" s="386"/>
      <c r="D27" s="386"/>
      <c r="E27" s="386"/>
      <c r="F27" s="386"/>
      <c r="G27" s="2"/>
    </row>
    <row r="28" spans="1:7" x14ac:dyDescent="0.2">
      <c r="A28" s="23" t="s">
        <v>259</v>
      </c>
      <c r="B28" s="19" t="s">
        <v>178</v>
      </c>
      <c r="C28" s="58">
        <v>254.89665210128322</v>
      </c>
      <c r="D28" s="58">
        <v>33.986220280171096</v>
      </c>
      <c r="E28" s="58">
        <v>21.986220280171096</v>
      </c>
      <c r="F28" s="19" t="s">
        <v>260</v>
      </c>
      <c r="G28" s="2"/>
    </row>
    <row r="29" spans="1:7" ht="15.75" x14ac:dyDescent="0.2">
      <c r="A29" s="4" t="s">
        <v>1117</v>
      </c>
      <c r="B29" s="5"/>
      <c r="C29" s="7"/>
      <c r="D29" s="7"/>
      <c r="E29" s="5"/>
      <c r="F29" s="5"/>
      <c r="G29" s="2"/>
    </row>
    <row r="30" spans="1:7" x14ac:dyDescent="0.2">
      <c r="A30" s="17" t="s">
        <v>226</v>
      </c>
      <c r="B30" s="26"/>
      <c r="C30" s="26"/>
      <c r="D30" s="26"/>
      <c r="E30" s="26"/>
      <c r="F30" s="26"/>
      <c r="G30" s="2"/>
    </row>
    <row r="31" spans="1:7" x14ac:dyDescent="0.2">
      <c r="A31" s="4" t="s">
        <v>227</v>
      </c>
      <c r="B31" s="4" t="s">
        <v>228</v>
      </c>
      <c r="C31" s="4"/>
      <c r="D31" s="4"/>
      <c r="E31" s="4"/>
      <c r="F31" s="4"/>
      <c r="G31" s="2"/>
    </row>
    <row r="32" spans="1:7" x14ac:dyDescent="0.2">
      <c r="A32" s="13" t="s">
        <v>229</v>
      </c>
      <c r="B32" s="13" t="s">
        <v>1287</v>
      </c>
      <c r="C32" s="4"/>
      <c r="D32" s="4"/>
      <c r="E32" s="4"/>
      <c r="F32" s="4"/>
      <c r="G32" s="2"/>
    </row>
    <row r="33" spans="1:7" x14ac:dyDescent="0.2">
      <c r="A33" s="4" t="s">
        <v>231</v>
      </c>
      <c r="B33" s="4" t="s">
        <v>1584</v>
      </c>
      <c r="C33" s="4"/>
      <c r="D33" s="4"/>
      <c r="E33" s="4"/>
      <c r="F33" s="4"/>
      <c r="G33" s="2"/>
    </row>
    <row r="34" spans="1:7" ht="14.1" customHeight="1" x14ac:dyDescent="0.2">
      <c r="A34" s="13" t="s">
        <v>233</v>
      </c>
      <c r="B34" s="388" t="s">
        <v>1592</v>
      </c>
      <c r="C34" s="388"/>
      <c r="D34" s="388"/>
      <c r="E34" s="388"/>
      <c r="F34" s="388"/>
      <c r="G34" s="2"/>
    </row>
    <row r="35" spans="1:7" ht="14.1" customHeight="1" x14ac:dyDescent="0.2">
      <c r="A35" s="13"/>
      <c r="B35" s="387" t="s">
        <v>1593</v>
      </c>
      <c r="C35" s="387"/>
      <c r="D35" s="387"/>
      <c r="E35" s="387"/>
      <c r="F35" s="387"/>
      <c r="G35" s="2"/>
    </row>
    <row r="36" spans="1:7" ht="39.6" customHeight="1" x14ac:dyDescent="0.2">
      <c r="A36" s="13" t="s">
        <v>236</v>
      </c>
      <c r="B36" s="355" t="s">
        <v>1594</v>
      </c>
      <c r="C36" s="355"/>
      <c r="D36" s="355"/>
      <c r="E36" s="355"/>
      <c r="F36" s="355"/>
      <c r="G36" s="2"/>
    </row>
    <row r="37" spans="1:7" ht="14.1" customHeight="1" x14ac:dyDescent="0.2">
      <c r="A37" s="13"/>
      <c r="B37" s="150" t="s">
        <v>1595</v>
      </c>
      <c r="C37" s="31"/>
      <c r="D37" s="31"/>
      <c r="E37" s="31"/>
      <c r="F37" s="31"/>
      <c r="G37" s="2"/>
    </row>
    <row r="38" spans="1:7" ht="27.6" customHeight="1" x14ac:dyDescent="0.2">
      <c r="A38" s="23" t="s">
        <v>237</v>
      </c>
      <c r="B38" s="23" t="s">
        <v>265</v>
      </c>
      <c r="C38" s="23"/>
      <c r="D38" s="23"/>
      <c r="E38" s="23"/>
      <c r="F38" s="23"/>
    </row>
    <row r="39" spans="1:7" x14ac:dyDescent="0.2">
      <c r="A39" s="2"/>
      <c r="B39" s="2"/>
      <c r="C39" s="2"/>
      <c r="D39" s="2"/>
      <c r="E39" s="2"/>
      <c r="F39" s="2"/>
    </row>
    <row r="41" spans="1:7" x14ac:dyDescent="0.2">
      <c r="B41" s="252"/>
    </row>
  </sheetData>
  <mergeCells count="7">
    <mergeCell ref="B35:F35"/>
    <mergeCell ref="B36:F36"/>
    <mergeCell ref="C10:F11"/>
    <mergeCell ref="A16:A21"/>
    <mergeCell ref="C16:F20"/>
    <mergeCell ref="C26:F27"/>
    <mergeCell ref="B34:F34"/>
  </mergeCells>
  <printOptions horizontalCentered="1" verticalCentered="1"/>
  <pageMargins left="0.70866141732283472" right="0.70866141732283472" top="0.74803149606299213" bottom="0.74803149606299213" header="0.31496062992125984" footer="0.31496062992125984"/>
  <pageSetup paperSize="9" orientation="landscape"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01EB8-75B9-40FF-90F2-3FAF43A02D53}">
  <sheetPr codeName="Sheet19"/>
  <dimension ref="A1:G40"/>
  <sheetViews>
    <sheetView zoomScaleNormal="100" workbookViewId="0">
      <selection activeCell="D16" sqref="D16"/>
    </sheetView>
  </sheetViews>
  <sheetFormatPr defaultColWidth="8.625" defaultRowHeight="14.25" x14ac:dyDescent="0.2"/>
  <cols>
    <col min="1" max="1" width="26.875" style="34" customWidth="1"/>
    <col min="2" max="6" width="18.125" style="34" customWidth="1"/>
    <col min="7" max="16384" width="8.625" style="34"/>
  </cols>
  <sheetData>
    <row r="1" spans="1:7" x14ac:dyDescent="0.2">
      <c r="A1" s="16" t="s">
        <v>172</v>
      </c>
      <c r="B1" s="17" t="s">
        <v>16</v>
      </c>
      <c r="C1" s="17"/>
      <c r="D1" s="16" t="s">
        <v>173</v>
      </c>
      <c r="E1" s="32" t="s">
        <v>88</v>
      </c>
      <c r="F1" s="17"/>
      <c r="G1" s="2"/>
    </row>
    <row r="2" spans="1:7" x14ac:dyDescent="0.2">
      <c r="A2" s="4"/>
      <c r="B2" s="4"/>
      <c r="C2" s="4"/>
      <c r="D2" s="4"/>
      <c r="E2" s="4"/>
      <c r="F2" s="4"/>
      <c r="G2" s="2"/>
    </row>
    <row r="3" spans="1:7" ht="15.75" x14ac:dyDescent="0.2">
      <c r="A3" s="3" t="s">
        <v>174</v>
      </c>
      <c r="B3" s="5"/>
      <c r="C3" s="5"/>
      <c r="D3" s="5"/>
      <c r="E3" s="5"/>
      <c r="F3" s="5"/>
      <c r="G3" s="2"/>
    </row>
    <row r="4" spans="1:7" x14ac:dyDescent="0.2">
      <c r="A4" s="18" t="s">
        <v>206</v>
      </c>
      <c r="B4" s="19" t="s">
        <v>176</v>
      </c>
      <c r="C4" s="19" t="s">
        <v>177</v>
      </c>
      <c r="D4" s="19" t="s">
        <v>67</v>
      </c>
      <c r="E4" s="19" t="s">
        <v>178</v>
      </c>
      <c r="F4" s="19" t="s">
        <v>179</v>
      </c>
      <c r="G4" s="2"/>
    </row>
    <row r="5" spans="1:7" x14ac:dyDescent="0.2">
      <c r="A5" s="6" t="s">
        <v>238</v>
      </c>
      <c r="B5" s="55">
        <v>594</v>
      </c>
      <c r="C5" s="55">
        <v>592</v>
      </c>
      <c r="D5" s="55">
        <v>72</v>
      </c>
      <c r="E5" s="55">
        <v>72</v>
      </c>
      <c r="F5" s="5" t="s">
        <v>239</v>
      </c>
      <c r="G5" s="2"/>
    </row>
    <row r="6" spans="1:7" x14ac:dyDescent="0.2">
      <c r="A6" s="6" t="s">
        <v>238</v>
      </c>
      <c r="B6" s="55">
        <v>706</v>
      </c>
      <c r="C6" s="55">
        <v>706</v>
      </c>
      <c r="D6" s="55">
        <v>88</v>
      </c>
      <c r="E6" s="55">
        <v>88</v>
      </c>
      <c r="F6" s="5" t="s">
        <v>182</v>
      </c>
      <c r="G6" s="2"/>
    </row>
    <row r="7" spans="1:7" x14ac:dyDescent="0.2">
      <c r="A7" s="4"/>
      <c r="B7" s="5"/>
      <c r="C7" s="5"/>
      <c r="D7" s="5"/>
      <c r="E7" s="5"/>
      <c r="F7" s="5"/>
      <c r="G7" s="2"/>
    </row>
    <row r="8" spans="1:7" x14ac:dyDescent="0.2">
      <c r="A8" s="15" t="s">
        <v>183</v>
      </c>
      <c r="B8" s="20"/>
      <c r="C8" s="20" t="s">
        <v>184</v>
      </c>
      <c r="D8" s="20" t="s">
        <v>185</v>
      </c>
      <c r="E8" s="20" t="s">
        <v>186</v>
      </c>
      <c r="F8" s="20" t="s">
        <v>187</v>
      </c>
      <c r="G8" s="2"/>
    </row>
    <row r="9" spans="1:7" x14ac:dyDescent="0.2">
      <c r="A9" s="6"/>
      <c r="B9" s="19" t="s">
        <v>188</v>
      </c>
      <c r="C9" s="19" t="s">
        <v>189</v>
      </c>
      <c r="D9" s="19" t="s">
        <v>190</v>
      </c>
      <c r="E9" s="19" t="s">
        <v>1101</v>
      </c>
      <c r="F9" s="19" t="s">
        <v>1102</v>
      </c>
      <c r="G9" s="2"/>
    </row>
    <row r="10" spans="1:7" ht="15" customHeight="1" x14ac:dyDescent="0.25">
      <c r="A10" s="4" t="s">
        <v>191</v>
      </c>
      <c r="B10" s="5" t="s">
        <v>192</v>
      </c>
      <c r="C10" s="385" t="s">
        <v>250</v>
      </c>
      <c r="D10" s="385"/>
      <c r="E10" s="385"/>
      <c r="F10" s="385"/>
      <c r="G10" s="2"/>
    </row>
    <row r="11" spans="1:7" ht="15" x14ac:dyDescent="0.25">
      <c r="A11" s="4" t="s">
        <v>194</v>
      </c>
      <c r="B11" s="5" t="s">
        <v>192</v>
      </c>
      <c r="C11" s="386"/>
      <c r="D11" s="386"/>
      <c r="E11" s="386"/>
      <c r="F11" s="386"/>
      <c r="G11" s="2"/>
    </row>
    <row r="12" spans="1:7" ht="15" x14ac:dyDescent="0.25">
      <c r="A12" s="4" t="s">
        <v>195</v>
      </c>
      <c r="B12" s="5" t="s">
        <v>192</v>
      </c>
      <c r="C12" s="386"/>
      <c r="D12" s="386"/>
      <c r="E12" s="386"/>
      <c r="F12" s="386"/>
      <c r="G12" s="2"/>
    </row>
    <row r="13" spans="1:7" x14ac:dyDescent="0.2">
      <c r="A13" s="4" t="s">
        <v>197</v>
      </c>
      <c r="B13" s="5" t="s">
        <v>192</v>
      </c>
      <c r="C13" s="55">
        <v>1603.1790000000001</v>
      </c>
      <c r="D13" s="55">
        <v>961.90740000000005</v>
      </c>
      <c r="E13" s="55">
        <v>1945.1579999999999</v>
      </c>
      <c r="F13" s="55">
        <v>2022.1884143941504</v>
      </c>
      <c r="G13" s="2"/>
    </row>
    <row r="14" spans="1:7" x14ac:dyDescent="0.2">
      <c r="A14" s="4"/>
      <c r="B14" s="5"/>
      <c r="C14" s="5"/>
      <c r="D14" s="5"/>
      <c r="E14" s="5"/>
      <c r="F14" s="5"/>
      <c r="G14" s="2"/>
    </row>
    <row r="15" spans="1:7" x14ac:dyDescent="0.2">
      <c r="A15" s="15" t="s">
        <v>198</v>
      </c>
      <c r="B15" s="20" t="s">
        <v>199</v>
      </c>
      <c r="C15" s="20" t="s">
        <v>200</v>
      </c>
      <c r="D15" s="20" t="s">
        <v>1103</v>
      </c>
      <c r="E15" s="20" t="s">
        <v>202</v>
      </c>
      <c r="F15" s="20" t="s">
        <v>203</v>
      </c>
      <c r="G15" s="2"/>
    </row>
    <row r="16" spans="1:7" x14ac:dyDescent="0.2">
      <c r="A16" s="5" t="s">
        <v>204</v>
      </c>
      <c r="B16" s="19" t="s">
        <v>57</v>
      </c>
      <c r="C16" s="19" t="s">
        <v>205</v>
      </c>
      <c r="D16" s="19" t="s">
        <v>1104</v>
      </c>
      <c r="E16" s="19" t="s">
        <v>1102</v>
      </c>
      <c r="F16" s="19" t="s">
        <v>206</v>
      </c>
      <c r="G16" s="2"/>
    </row>
    <row r="17" spans="1:7" ht="15" customHeight="1" x14ac:dyDescent="0.25">
      <c r="A17" s="344" t="s">
        <v>251</v>
      </c>
      <c r="B17" s="5" t="s">
        <v>208</v>
      </c>
      <c r="C17" s="385" t="s">
        <v>252</v>
      </c>
      <c r="D17" s="385"/>
      <c r="E17" s="385"/>
      <c r="F17" s="385"/>
      <c r="G17" s="2"/>
    </row>
    <row r="18" spans="1:7" ht="15" x14ac:dyDescent="0.25">
      <c r="A18" s="344"/>
      <c r="B18" s="5" t="s">
        <v>210</v>
      </c>
      <c r="C18" s="386"/>
      <c r="D18" s="386"/>
      <c r="E18" s="386"/>
      <c r="F18" s="386"/>
      <c r="G18" s="2"/>
    </row>
    <row r="19" spans="1:7" ht="15" x14ac:dyDescent="0.25">
      <c r="A19" s="344"/>
      <c r="B19" s="5" t="s">
        <v>211</v>
      </c>
      <c r="C19" s="386"/>
      <c r="D19" s="386"/>
      <c r="E19" s="386"/>
      <c r="F19" s="386"/>
      <c r="G19" s="2"/>
    </row>
    <row r="20" spans="1:7" x14ac:dyDescent="0.2">
      <c r="A20" s="344"/>
      <c r="B20" s="5" t="s">
        <v>67</v>
      </c>
      <c r="C20" s="386"/>
      <c r="D20" s="386"/>
      <c r="E20" s="386"/>
      <c r="F20" s="386"/>
      <c r="G20" s="2"/>
    </row>
    <row r="21" spans="1:7" ht="15" x14ac:dyDescent="0.25">
      <c r="A21" s="344"/>
      <c r="B21" s="5" t="s">
        <v>213</v>
      </c>
      <c r="C21" s="386"/>
      <c r="D21" s="386"/>
      <c r="E21" s="386"/>
      <c r="F21" s="386"/>
      <c r="G21" s="2"/>
    </row>
    <row r="22" spans="1:7" x14ac:dyDescent="0.2">
      <c r="A22" s="344"/>
      <c r="B22" s="5" t="s">
        <v>253</v>
      </c>
      <c r="C22" s="55">
        <v>7257.105040099972</v>
      </c>
      <c r="D22" s="55">
        <v>334.55254234860871</v>
      </c>
      <c r="E22" s="55">
        <v>1011.0942071970752</v>
      </c>
      <c r="F22" s="55">
        <v>330.88167251600146</v>
      </c>
      <c r="G22" s="2"/>
    </row>
    <row r="23" spans="1:7" x14ac:dyDescent="0.2">
      <c r="A23" s="9" t="s">
        <v>254</v>
      </c>
      <c r="B23" s="10" t="s">
        <v>255</v>
      </c>
      <c r="C23" s="155">
        <v>5763.894959900028</v>
      </c>
      <c r="D23" s="155">
        <v>265.71555765139129</v>
      </c>
      <c r="E23" s="155">
        <v>2022.1884143941504</v>
      </c>
      <c r="F23" s="155">
        <v>131.39999999999998</v>
      </c>
      <c r="G23" s="2"/>
    </row>
    <row r="24" spans="1:7" x14ac:dyDescent="0.2">
      <c r="A24" s="9"/>
      <c r="B24" s="10"/>
      <c r="C24" s="11"/>
      <c r="D24" s="12"/>
      <c r="E24" s="11"/>
      <c r="F24" s="10"/>
      <c r="G24" s="2"/>
    </row>
    <row r="25" spans="1:7" x14ac:dyDescent="0.2">
      <c r="A25" s="15" t="s">
        <v>216</v>
      </c>
      <c r="B25" s="20" t="s">
        <v>217</v>
      </c>
      <c r="C25" s="20" t="s">
        <v>218</v>
      </c>
      <c r="D25" s="20" t="s">
        <v>219</v>
      </c>
      <c r="E25" s="29" t="s">
        <v>220</v>
      </c>
      <c r="F25" s="29" t="s">
        <v>179</v>
      </c>
      <c r="G25" s="2"/>
    </row>
    <row r="26" spans="1:7" x14ac:dyDescent="0.2">
      <c r="A26" s="21"/>
      <c r="B26" s="23"/>
      <c r="C26" s="19" t="s">
        <v>206</v>
      </c>
      <c r="D26" s="19" t="s">
        <v>221</v>
      </c>
      <c r="E26" s="39" t="s">
        <v>221</v>
      </c>
      <c r="F26" s="39"/>
      <c r="G26" s="2"/>
    </row>
    <row r="27" spans="1:7" ht="14.1" customHeight="1" x14ac:dyDescent="0.2">
      <c r="A27" s="4" t="s">
        <v>256</v>
      </c>
      <c r="B27" s="5" t="s">
        <v>176</v>
      </c>
      <c r="C27" s="385" t="s">
        <v>257</v>
      </c>
      <c r="D27" s="385"/>
      <c r="E27" s="385"/>
      <c r="F27" s="385"/>
      <c r="G27" s="2"/>
    </row>
    <row r="28" spans="1:7" ht="15" x14ac:dyDescent="0.25">
      <c r="A28" s="4" t="s">
        <v>258</v>
      </c>
      <c r="B28" s="5" t="s">
        <v>224</v>
      </c>
      <c r="C28" s="386"/>
      <c r="D28" s="386"/>
      <c r="E28" s="386"/>
      <c r="F28" s="386"/>
      <c r="G28" s="2"/>
    </row>
    <row r="29" spans="1:7" x14ac:dyDescent="0.2">
      <c r="A29" s="23" t="s">
        <v>259</v>
      </c>
      <c r="B29" s="19" t="s">
        <v>178</v>
      </c>
      <c r="C29" s="58">
        <v>131.39999999999998</v>
      </c>
      <c r="D29" s="58" t="s">
        <v>98</v>
      </c>
      <c r="E29" s="58">
        <v>17.918181818181814</v>
      </c>
      <c r="F29" s="19" t="s">
        <v>260</v>
      </c>
      <c r="G29" s="2"/>
    </row>
    <row r="30" spans="1:7" ht="15.75" x14ac:dyDescent="0.2">
      <c r="A30" s="4" t="s">
        <v>225</v>
      </c>
      <c r="B30" s="5"/>
      <c r="C30" s="7"/>
      <c r="D30" s="7"/>
      <c r="E30" s="5"/>
      <c r="F30" s="5"/>
      <c r="G30" s="2"/>
    </row>
    <row r="31" spans="1:7" x14ac:dyDescent="0.2">
      <c r="A31" s="4"/>
      <c r="B31" s="5"/>
      <c r="C31" s="7"/>
      <c r="D31" s="7"/>
      <c r="E31" s="5"/>
      <c r="F31" s="5"/>
      <c r="G31" s="2"/>
    </row>
    <row r="32" spans="1:7" x14ac:dyDescent="0.2">
      <c r="A32" s="17" t="s">
        <v>226</v>
      </c>
      <c r="B32" s="26"/>
      <c r="C32" s="26"/>
      <c r="D32" s="26"/>
      <c r="E32" s="26"/>
      <c r="F32" s="26"/>
      <c r="G32" s="2"/>
    </row>
    <row r="33" spans="1:7" x14ac:dyDescent="0.2">
      <c r="A33" s="4" t="s">
        <v>227</v>
      </c>
      <c r="B33" s="4" t="s">
        <v>228</v>
      </c>
      <c r="C33" s="4"/>
      <c r="D33" s="4"/>
      <c r="E33" s="4"/>
      <c r="F33" s="4"/>
      <c r="G33" s="2"/>
    </row>
    <row r="34" spans="1:7" x14ac:dyDescent="0.2">
      <c r="A34" s="13" t="s">
        <v>229</v>
      </c>
      <c r="B34" s="13" t="s">
        <v>261</v>
      </c>
      <c r="C34" s="4"/>
      <c r="D34" s="4"/>
      <c r="E34" s="4"/>
      <c r="F34" s="4"/>
      <c r="G34" s="2"/>
    </row>
    <row r="35" spans="1:7" ht="14.1" customHeight="1" x14ac:dyDescent="0.2">
      <c r="A35" s="4" t="s">
        <v>231</v>
      </c>
      <c r="B35" s="4" t="s">
        <v>232</v>
      </c>
      <c r="C35" s="4"/>
      <c r="D35" s="4"/>
      <c r="E35" s="4"/>
      <c r="F35" s="4"/>
      <c r="G35" s="2"/>
    </row>
    <row r="36" spans="1:7" ht="39.6" customHeight="1" x14ac:dyDescent="0.2">
      <c r="A36" s="13" t="s">
        <v>233</v>
      </c>
      <c r="B36" s="355" t="s">
        <v>262</v>
      </c>
      <c r="C36" s="355"/>
      <c r="D36" s="355"/>
      <c r="E36" s="355"/>
      <c r="F36" s="355"/>
      <c r="G36" s="2"/>
    </row>
    <row r="37" spans="1:7" ht="14.1" customHeight="1" x14ac:dyDescent="0.2">
      <c r="A37" s="4"/>
      <c r="B37" s="355" t="s">
        <v>263</v>
      </c>
      <c r="C37" s="355"/>
      <c r="D37" s="355"/>
      <c r="E37" s="355"/>
      <c r="F37" s="355"/>
      <c r="G37" s="2"/>
    </row>
    <row r="38" spans="1:7" ht="27.6" customHeight="1" x14ac:dyDescent="0.2">
      <c r="A38" s="13" t="s">
        <v>236</v>
      </c>
      <c r="B38" s="355" t="s">
        <v>264</v>
      </c>
      <c r="C38" s="355"/>
      <c r="D38" s="355"/>
      <c r="E38" s="355"/>
      <c r="F38" s="355"/>
      <c r="G38" s="2"/>
    </row>
    <row r="39" spans="1:7" x14ac:dyDescent="0.2">
      <c r="A39" s="23" t="s">
        <v>237</v>
      </c>
      <c r="B39" s="23" t="s">
        <v>265</v>
      </c>
      <c r="C39" s="23"/>
      <c r="D39" s="23"/>
      <c r="E39" s="23"/>
      <c r="F39" s="23"/>
    </row>
    <row r="40" spans="1:7" x14ac:dyDescent="0.2">
      <c r="A40" s="2"/>
      <c r="B40" s="2"/>
      <c r="C40" s="2"/>
      <c r="D40" s="2"/>
      <c r="E40" s="2"/>
      <c r="F40" s="2"/>
    </row>
  </sheetData>
  <mergeCells count="7">
    <mergeCell ref="B38:F38"/>
    <mergeCell ref="A17:A22"/>
    <mergeCell ref="C10:F12"/>
    <mergeCell ref="C17:F21"/>
    <mergeCell ref="C27:F28"/>
    <mergeCell ref="B36:F36"/>
    <mergeCell ref="B37:F37"/>
  </mergeCells>
  <printOptions horizontalCentered="1" verticalCentered="1"/>
  <pageMargins left="0.70866141732283472" right="0.70866141732283472" top="0.74803149606299213" bottom="0.74803149606299213" header="0.31496062992125984" footer="0.31496062992125984"/>
  <pageSetup paperSize="9"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2510D-92E3-4B08-8CBC-04127C93F1A4}">
  <sheetPr codeName="Sheet85">
    <pageSetUpPr fitToPage="1"/>
  </sheetPr>
  <dimension ref="A1:G49"/>
  <sheetViews>
    <sheetView zoomScaleNormal="100" workbookViewId="0">
      <selection activeCell="E7" sqref="E7"/>
    </sheetView>
  </sheetViews>
  <sheetFormatPr defaultColWidth="8.625" defaultRowHeight="14.25" x14ac:dyDescent="0.2"/>
  <cols>
    <col min="1" max="1" width="28.5" style="196" customWidth="1"/>
    <col min="2" max="5" width="18.125" style="196" customWidth="1"/>
    <col min="6" max="6" width="23.75" style="196" bestFit="1" customWidth="1"/>
    <col min="7" max="16384" width="8.625" style="196"/>
  </cols>
  <sheetData>
    <row r="1" spans="1:7" x14ac:dyDescent="0.2">
      <c r="A1" s="16" t="s">
        <v>172</v>
      </c>
      <c r="B1" s="17" t="s">
        <v>16</v>
      </c>
      <c r="C1" s="17"/>
      <c r="D1" s="16" t="s">
        <v>173</v>
      </c>
      <c r="E1" s="32" t="s">
        <v>91</v>
      </c>
      <c r="F1" s="17"/>
      <c r="G1" s="2"/>
    </row>
    <row r="2" spans="1:7" x14ac:dyDescent="0.2">
      <c r="A2" s="4"/>
      <c r="B2" s="4"/>
      <c r="C2" s="4"/>
      <c r="D2" s="4"/>
      <c r="E2" s="4"/>
      <c r="F2" s="4"/>
      <c r="G2" s="2"/>
    </row>
    <row r="3" spans="1:7" ht="15.75" x14ac:dyDescent="0.2">
      <c r="A3" s="3" t="s">
        <v>174</v>
      </c>
      <c r="B3" s="5"/>
      <c r="C3" s="5"/>
      <c r="D3" s="5"/>
      <c r="E3" s="5"/>
      <c r="F3" s="5"/>
      <c r="G3" s="2"/>
    </row>
    <row r="4" spans="1:7" x14ac:dyDescent="0.2">
      <c r="A4" s="18" t="s">
        <v>206</v>
      </c>
      <c r="B4" s="19" t="s">
        <v>176</v>
      </c>
      <c r="C4" s="19" t="s">
        <v>177</v>
      </c>
      <c r="D4" s="19" t="s">
        <v>67</v>
      </c>
      <c r="E4" s="19" t="s">
        <v>178</v>
      </c>
      <c r="F4" s="19" t="s">
        <v>179</v>
      </c>
      <c r="G4" s="2"/>
    </row>
    <row r="5" spans="1:7" x14ac:dyDescent="0.2">
      <c r="A5" s="6" t="s">
        <v>1596</v>
      </c>
      <c r="B5" s="55">
        <v>616</v>
      </c>
      <c r="C5" s="55">
        <v>616</v>
      </c>
      <c r="D5" s="55">
        <v>82</v>
      </c>
      <c r="E5" s="55">
        <v>82</v>
      </c>
      <c r="F5" s="5" t="s">
        <v>1110</v>
      </c>
      <c r="G5" s="2"/>
    </row>
    <row r="6" spans="1:7" x14ac:dyDescent="0.2">
      <c r="A6" s="6" t="s">
        <v>1596</v>
      </c>
      <c r="B6" s="55" t="s">
        <v>281</v>
      </c>
      <c r="C6" s="55" t="s">
        <v>281</v>
      </c>
      <c r="D6" s="55" t="s">
        <v>281</v>
      </c>
      <c r="E6" s="55">
        <v>56.8</v>
      </c>
      <c r="F6" s="5" t="s">
        <v>1597</v>
      </c>
      <c r="G6" s="2"/>
    </row>
    <row r="7" spans="1:7" x14ac:dyDescent="0.2">
      <c r="A7" s="4"/>
      <c r="B7" s="5"/>
      <c r="C7" s="5"/>
      <c r="D7" s="5"/>
      <c r="E7" s="5"/>
      <c r="F7" s="5"/>
      <c r="G7" s="2"/>
    </row>
    <row r="8" spans="1:7" x14ac:dyDescent="0.2">
      <c r="A8" s="15" t="s">
        <v>183</v>
      </c>
      <c r="B8" s="20"/>
      <c r="C8" s="20" t="s">
        <v>184</v>
      </c>
      <c r="D8" s="20" t="s">
        <v>185</v>
      </c>
      <c r="E8" s="20" t="s">
        <v>186</v>
      </c>
      <c r="F8" s="20" t="s">
        <v>187</v>
      </c>
      <c r="G8" s="2"/>
    </row>
    <row r="9" spans="1:7" x14ac:dyDescent="0.2">
      <c r="A9" s="6"/>
      <c r="B9" s="19" t="s">
        <v>188</v>
      </c>
      <c r="C9" s="19" t="s">
        <v>189</v>
      </c>
      <c r="D9" s="19" t="s">
        <v>190</v>
      </c>
      <c r="E9" s="19" t="s">
        <v>1101</v>
      </c>
      <c r="F9" s="19" t="s">
        <v>1102</v>
      </c>
      <c r="G9" s="2"/>
    </row>
    <row r="10" spans="1:7" ht="15" x14ac:dyDescent="0.25">
      <c r="A10" s="4" t="s">
        <v>191</v>
      </c>
      <c r="B10" s="5" t="s">
        <v>1111</v>
      </c>
      <c r="C10" s="385" t="s">
        <v>250</v>
      </c>
      <c r="D10" s="385"/>
      <c r="E10" s="385"/>
      <c r="F10" s="385"/>
      <c r="G10" s="2"/>
    </row>
    <row r="11" spans="1:7" ht="15" x14ac:dyDescent="0.25">
      <c r="A11" s="4" t="s">
        <v>194</v>
      </c>
      <c r="B11" s="5" t="s">
        <v>1111</v>
      </c>
      <c r="C11" s="386"/>
      <c r="D11" s="386"/>
      <c r="E11" s="386"/>
      <c r="F11" s="386"/>
      <c r="G11" s="2"/>
    </row>
    <row r="12" spans="1:7" ht="15" x14ac:dyDescent="0.25">
      <c r="A12" s="4" t="s">
        <v>195</v>
      </c>
      <c r="B12" s="5" t="s">
        <v>1111</v>
      </c>
      <c r="C12" s="386"/>
      <c r="D12" s="386"/>
      <c r="E12" s="386"/>
      <c r="F12" s="386"/>
      <c r="G12" s="2"/>
    </row>
    <row r="13" spans="1:7" x14ac:dyDescent="0.2">
      <c r="A13" s="4" t="s">
        <v>270</v>
      </c>
      <c r="B13" s="5" t="s">
        <v>1111</v>
      </c>
      <c r="C13" s="55">
        <v>377.54800300000005</v>
      </c>
      <c r="D13" s="55">
        <v>207.65140165000005</v>
      </c>
      <c r="E13" s="55">
        <v>444.724374743</v>
      </c>
      <c r="F13" s="55">
        <v>2141.6873240884283</v>
      </c>
      <c r="G13" s="2"/>
    </row>
    <row r="14" spans="1:7" x14ac:dyDescent="0.2">
      <c r="A14" s="4" t="s">
        <v>1606</v>
      </c>
      <c r="B14" s="5" t="s">
        <v>1111</v>
      </c>
      <c r="C14" s="55">
        <v>1222.189359</v>
      </c>
      <c r="D14" s="55">
        <v>794.42308334999996</v>
      </c>
      <c r="E14" s="55">
        <v>1014.983357527</v>
      </c>
      <c r="F14" s="55">
        <v>1277.6357822420268</v>
      </c>
      <c r="G14" s="2"/>
    </row>
    <row r="15" spans="1:7" x14ac:dyDescent="0.2">
      <c r="A15" s="4"/>
      <c r="B15" s="5"/>
      <c r="C15" s="5"/>
      <c r="D15" s="5"/>
      <c r="E15" s="5"/>
      <c r="F15" s="5"/>
      <c r="G15" s="2"/>
    </row>
    <row r="16" spans="1:7" x14ac:dyDescent="0.2">
      <c r="A16" s="15" t="s">
        <v>1112</v>
      </c>
      <c r="B16" s="20" t="s">
        <v>199</v>
      </c>
      <c r="C16" s="20" t="s">
        <v>200</v>
      </c>
      <c r="D16" s="20" t="s">
        <v>1103</v>
      </c>
      <c r="E16" s="20" t="s">
        <v>202</v>
      </c>
      <c r="F16" s="20" t="s">
        <v>203</v>
      </c>
      <c r="G16" s="2"/>
    </row>
    <row r="17" spans="1:7" x14ac:dyDescent="0.2">
      <c r="A17" s="5" t="s">
        <v>204</v>
      </c>
      <c r="B17" s="19" t="s">
        <v>57</v>
      </c>
      <c r="C17" s="19" t="s">
        <v>205</v>
      </c>
      <c r="D17" s="19" t="s">
        <v>1101</v>
      </c>
      <c r="E17" s="19" t="s">
        <v>1102</v>
      </c>
      <c r="F17" s="19" t="s">
        <v>206</v>
      </c>
      <c r="G17" s="2"/>
    </row>
    <row r="18" spans="1:7" ht="15" x14ac:dyDescent="0.25">
      <c r="A18" s="344" t="s">
        <v>1598</v>
      </c>
      <c r="B18" s="5" t="s">
        <v>208</v>
      </c>
      <c r="C18" s="55" t="s">
        <v>98</v>
      </c>
      <c r="D18" s="55" t="s">
        <v>98</v>
      </c>
      <c r="E18" s="55" t="s">
        <v>98</v>
      </c>
      <c r="F18" s="55" t="s">
        <v>98</v>
      </c>
      <c r="G18" s="2"/>
    </row>
    <row r="19" spans="1:7" ht="15" x14ac:dyDescent="0.25">
      <c r="A19" s="344"/>
      <c r="B19" s="5" t="s">
        <v>210</v>
      </c>
      <c r="C19" s="55">
        <v>155.07877923831234</v>
      </c>
      <c r="D19" s="55">
        <v>167.81601475848103</v>
      </c>
      <c r="E19" s="55">
        <v>109.52777027083334</v>
      </c>
      <c r="F19" s="55">
        <v>1532.1777695603244</v>
      </c>
      <c r="G19" s="2"/>
    </row>
    <row r="20" spans="1:7" ht="15" x14ac:dyDescent="0.25">
      <c r="A20" s="344"/>
      <c r="B20" s="5" t="s">
        <v>211</v>
      </c>
      <c r="C20" s="343" t="s">
        <v>1599</v>
      </c>
      <c r="D20" s="343"/>
      <c r="E20" s="343"/>
      <c r="F20" s="343"/>
      <c r="G20" s="2"/>
    </row>
    <row r="21" spans="1:7" x14ac:dyDescent="0.2">
      <c r="A21" s="344"/>
      <c r="B21" s="5" t="s">
        <v>67</v>
      </c>
      <c r="C21" s="343"/>
      <c r="D21" s="343"/>
      <c r="E21" s="343"/>
      <c r="F21" s="343"/>
      <c r="G21" s="2"/>
    </row>
    <row r="22" spans="1:7" ht="15" x14ac:dyDescent="0.25">
      <c r="A22" s="344"/>
      <c r="B22" s="5" t="s">
        <v>213</v>
      </c>
      <c r="C22" s="343"/>
      <c r="D22" s="343"/>
      <c r="E22" s="343"/>
      <c r="F22" s="343"/>
      <c r="G22" s="2"/>
    </row>
    <row r="23" spans="1:7" x14ac:dyDescent="0.2">
      <c r="A23" s="344"/>
      <c r="B23" s="5" t="s">
        <v>178</v>
      </c>
      <c r="C23" s="55">
        <v>121.52267822652631</v>
      </c>
      <c r="D23" s="55">
        <v>131.50381801377156</v>
      </c>
      <c r="E23" s="55">
        <v>1447.4669295194499</v>
      </c>
      <c r="F23" s="55">
        <v>90.850999999999999</v>
      </c>
      <c r="G23" s="2"/>
    </row>
    <row r="24" spans="1:7" x14ac:dyDescent="0.2">
      <c r="A24" s="344"/>
      <c r="B24" s="5" t="s">
        <v>1033</v>
      </c>
      <c r="C24" s="55">
        <v>199.77854253516136</v>
      </c>
      <c r="D24" s="55">
        <v>216.18714699184218</v>
      </c>
      <c r="E24" s="55">
        <v>723.73346475972494</v>
      </c>
      <c r="F24" s="55">
        <v>298.71100000000001</v>
      </c>
      <c r="G24" s="2"/>
    </row>
    <row r="25" spans="1:7" x14ac:dyDescent="0.2">
      <c r="A25" s="344"/>
      <c r="B25" s="5" t="s">
        <v>274</v>
      </c>
      <c r="C25" s="348" t="s">
        <v>1600</v>
      </c>
      <c r="D25" s="348"/>
      <c r="E25" s="348"/>
      <c r="F25" s="348"/>
      <c r="G25" s="2"/>
    </row>
    <row r="26" spans="1:7" x14ac:dyDescent="0.2">
      <c r="A26" s="9"/>
      <c r="B26" s="10"/>
      <c r="C26" s="11"/>
      <c r="D26" s="12"/>
      <c r="E26" s="11"/>
      <c r="F26" s="10"/>
      <c r="G26" s="2"/>
    </row>
    <row r="27" spans="1:7" ht="15" x14ac:dyDescent="0.25">
      <c r="A27" s="389" t="s">
        <v>1601</v>
      </c>
      <c r="B27" s="5" t="s">
        <v>208</v>
      </c>
      <c r="C27" s="386" t="s">
        <v>1602</v>
      </c>
      <c r="D27" s="386"/>
      <c r="E27" s="386"/>
      <c r="F27" s="386"/>
      <c r="G27" s="2"/>
    </row>
    <row r="28" spans="1:7" ht="15" x14ac:dyDescent="0.25">
      <c r="A28" s="389"/>
      <c r="B28" s="5" t="s">
        <v>210</v>
      </c>
      <c r="C28" s="386"/>
      <c r="D28" s="386"/>
      <c r="E28" s="386"/>
      <c r="F28" s="386"/>
      <c r="G28" s="2"/>
    </row>
    <row r="29" spans="1:7" ht="15" x14ac:dyDescent="0.25">
      <c r="A29" s="389"/>
      <c r="B29" s="5" t="s">
        <v>211</v>
      </c>
      <c r="C29" s="386"/>
      <c r="D29" s="386"/>
      <c r="E29" s="386"/>
      <c r="F29" s="386"/>
      <c r="G29" s="2"/>
    </row>
    <row r="30" spans="1:7" x14ac:dyDescent="0.2">
      <c r="A30" s="389"/>
      <c r="B30" s="5" t="s">
        <v>67</v>
      </c>
      <c r="C30" s="386"/>
      <c r="D30" s="386"/>
      <c r="E30" s="386"/>
      <c r="F30" s="386"/>
      <c r="G30" s="2"/>
    </row>
    <row r="31" spans="1:7" ht="15" x14ac:dyDescent="0.25">
      <c r="A31" s="389"/>
      <c r="B31" s="5" t="s">
        <v>213</v>
      </c>
      <c r="C31" s="386"/>
      <c r="D31" s="386"/>
      <c r="E31" s="386"/>
      <c r="F31" s="386"/>
      <c r="G31" s="2"/>
    </row>
    <row r="32" spans="1:7" x14ac:dyDescent="0.2">
      <c r="A32" s="389"/>
      <c r="B32" s="5" t="s">
        <v>178</v>
      </c>
      <c r="C32" s="40">
        <v>32.308937505388037</v>
      </c>
      <c r="D32" s="40">
        <v>30.725799567624019</v>
      </c>
      <c r="E32" s="55">
        <v>1812.1969665363624</v>
      </c>
      <c r="F32" s="55">
        <v>16.954999999999998</v>
      </c>
      <c r="G32" s="2"/>
    </row>
    <row r="33" spans="1:7" x14ac:dyDescent="0.2">
      <c r="A33" s="389"/>
      <c r="B33" s="5" t="s">
        <v>1033</v>
      </c>
      <c r="C33" s="40">
        <v>71.344536726731235</v>
      </c>
      <c r="D33" s="40">
        <v>67.848654427121403</v>
      </c>
      <c r="E33" s="40">
        <v>906.09848326818121</v>
      </c>
      <c r="F33" s="55">
        <v>74.88</v>
      </c>
      <c r="G33" s="2"/>
    </row>
    <row r="34" spans="1:7" x14ac:dyDescent="0.2">
      <c r="A34" s="146"/>
      <c r="B34" s="5"/>
      <c r="C34" s="40"/>
      <c r="D34" s="40"/>
      <c r="E34" s="40"/>
      <c r="F34" s="40"/>
      <c r="G34" s="2"/>
    </row>
    <row r="35" spans="1:7" x14ac:dyDescent="0.2">
      <c r="A35" s="15" t="s">
        <v>216</v>
      </c>
      <c r="B35" s="29" t="s">
        <v>217</v>
      </c>
      <c r="C35" s="29" t="s">
        <v>218</v>
      </c>
      <c r="D35" s="29" t="s">
        <v>219</v>
      </c>
      <c r="E35" s="29" t="s">
        <v>220</v>
      </c>
      <c r="F35" s="29" t="s">
        <v>179</v>
      </c>
      <c r="G35" s="2"/>
    </row>
    <row r="36" spans="1:7" x14ac:dyDescent="0.2">
      <c r="A36" s="21"/>
      <c r="B36" s="39"/>
      <c r="C36" s="39" t="s">
        <v>206</v>
      </c>
      <c r="D36" s="39" t="s">
        <v>221</v>
      </c>
      <c r="E36" s="39" t="s">
        <v>221</v>
      </c>
      <c r="F36" s="39"/>
      <c r="G36" s="2"/>
    </row>
    <row r="37" spans="1:7" x14ac:dyDescent="0.2">
      <c r="A37" s="4" t="s">
        <v>278</v>
      </c>
      <c r="B37" s="5" t="s">
        <v>176</v>
      </c>
      <c r="C37" s="57">
        <v>1532.1777695603244</v>
      </c>
      <c r="D37" s="57">
        <v>29.847618887538786</v>
      </c>
      <c r="E37" s="57">
        <v>17.847618887538786</v>
      </c>
      <c r="F37" s="147" t="s">
        <v>279</v>
      </c>
      <c r="G37" s="2"/>
    </row>
    <row r="38" spans="1:7" ht="15" customHeight="1" x14ac:dyDescent="0.25">
      <c r="A38" s="4" t="s">
        <v>258</v>
      </c>
      <c r="B38" s="5" t="s">
        <v>224</v>
      </c>
      <c r="C38" s="55" t="s">
        <v>98</v>
      </c>
      <c r="D38" s="55" t="s">
        <v>98</v>
      </c>
      <c r="E38" s="55" t="s">
        <v>98</v>
      </c>
      <c r="F38" s="40" t="s">
        <v>98</v>
      </c>
      <c r="G38" s="2"/>
    </row>
    <row r="39" spans="1:7" x14ac:dyDescent="0.2">
      <c r="A39" s="23" t="s">
        <v>280</v>
      </c>
      <c r="B39" s="19" t="s">
        <v>178</v>
      </c>
      <c r="C39" s="58">
        <v>107.806</v>
      </c>
      <c r="D39" s="58" t="s">
        <v>281</v>
      </c>
      <c r="E39" s="58">
        <v>15.776487804878048</v>
      </c>
      <c r="F39" s="19" t="s">
        <v>282</v>
      </c>
      <c r="G39" s="2"/>
    </row>
    <row r="40" spans="1:7" ht="15.75" x14ac:dyDescent="0.2">
      <c r="A40" s="4" t="s">
        <v>1117</v>
      </c>
      <c r="B40" s="5"/>
      <c r="C40" s="7"/>
      <c r="D40" s="7"/>
      <c r="E40" s="5"/>
      <c r="F40" s="5"/>
      <c r="G40" s="2"/>
    </row>
    <row r="41" spans="1:7" x14ac:dyDescent="0.2">
      <c r="A41" s="17" t="s">
        <v>226</v>
      </c>
      <c r="B41" s="26"/>
      <c r="C41" s="26"/>
      <c r="D41" s="26"/>
      <c r="E41" s="26"/>
      <c r="F41" s="26"/>
      <c r="G41" s="199"/>
    </row>
    <row r="42" spans="1:7" x14ac:dyDescent="0.2">
      <c r="A42" s="4" t="s">
        <v>227</v>
      </c>
      <c r="B42" s="4" t="s">
        <v>228</v>
      </c>
      <c r="C42" s="4"/>
      <c r="D42" s="4"/>
      <c r="E42" s="4"/>
      <c r="F42" s="4"/>
      <c r="G42" s="199"/>
    </row>
    <row r="43" spans="1:7" x14ac:dyDescent="0.2">
      <c r="A43" s="4" t="s">
        <v>229</v>
      </c>
      <c r="B43" s="4" t="s">
        <v>1287</v>
      </c>
      <c r="C43" s="4"/>
      <c r="D43" s="4"/>
      <c r="E43" s="4"/>
      <c r="F43" s="4"/>
      <c r="G43" s="199"/>
    </row>
    <row r="44" spans="1:7" x14ac:dyDescent="0.2">
      <c r="A44" s="4" t="s">
        <v>231</v>
      </c>
      <c r="B44" s="4" t="s">
        <v>1443</v>
      </c>
      <c r="C44" s="4"/>
      <c r="D44" s="4"/>
      <c r="E44" s="4"/>
      <c r="F44" s="4"/>
      <c r="G44" s="199"/>
    </row>
    <row r="45" spans="1:7" x14ac:dyDescent="0.2">
      <c r="A45" s="4" t="s">
        <v>233</v>
      </c>
      <c r="B45" s="372" t="s">
        <v>1603</v>
      </c>
      <c r="C45" s="372" t="e">
        <v>#REF!</v>
      </c>
      <c r="D45" s="372" t="e">
        <v>#REF!</v>
      </c>
      <c r="E45" s="372" t="e">
        <v>#REF!</v>
      </c>
      <c r="F45" s="372" t="e">
        <v>#REF!</v>
      </c>
      <c r="G45" s="199"/>
    </row>
    <row r="46" spans="1:7" x14ac:dyDescent="0.2">
      <c r="A46" s="4"/>
      <c r="B46" s="355" t="s">
        <v>1604</v>
      </c>
      <c r="C46" s="355" t="e">
        <v>#REF!</v>
      </c>
      <c r="D46" s="355" t="e">
        <v>#REF!</v>
      </c>
      <c r="E46" s="355" t="e">
        <v>#REF!</v>
      </c>
      <c r="F46" s="355" t="e">
        <v>#REF!</v>
      </c>
      <c r="G46" s="199"/>
    </row>
    <row r="47" spans="1:7" ht="14.1" customHeight="1" x14ac:dyDescent="0.2">
      <c r="A47" s="4" t="s">
        <v>236</v>
      </c>
      <c r="B47" s="355" t="s">
        <v>1605</v>
      </c>
      <c r="C47" s="355" t="e">
        <v>#REF!</v>
      </c>
      <c r="D47" s="355" t="e">
        <v>#REF!</v>
      </c>
      <c r="E47" s="355" t="e">
        <v>#REF!</v>
      </c>
      <c r="F47" s="355" t="e">
        <v>#REF!</v>
      </c>
      <c r="G47" s="199"/>
    </row>
    <row r="48" spans="1:7" x14ac:dyDescent="0.2">
      <c r="A48" s="23" t="s">
        <v>237</v>
      </c>
      <c r="B48" s="23" t="s">
        <v>287</v>
      </c>
      <c r="C48" s="23"/>
      <c r="D48" s="23"/>
      <c r="E48" s="23"/>
      <c r="F48" s="23"/>
      <c r="G48" s="199"/>
    </row>
    <row r="49" spans="1:7" x14ac:dyDescent="0.2">
      <c r="A49" s="2"/>
      <c r="B49" s="2"/>
      <c r="C49" s="2"/>
      <c r="D49" s="2"/>
      <c r="E49" s="2"/>
      <c r="F49" s="2"/>
      <c r="G49" s="199"/>
    </row>
  </sheetData>
  <mergeCells count="9">
    <mergeCell ref="B46:F46"/>
    <mergeCell ref="B47:F47"/>
    <mergeCell ref="C10:F12"/>
    <mergeCell ref="A18:A25"/>
    <mergeCell ref="C20:F22"/>
    <mergeCell ref="C25:F25"/>
    <mergeCell ref="A27:A33"/>
    <mergeCell ref="C27:F31"/>
    <mergeCell ref="B45:F45"/>
  </mergeCells>
  <hyperlinks>
    <hyperlink ref="B47" r:id="rId1" xr:uid="{F939DA60-B0EE-4FE6-8EFD-112D83A842EA}"/>
  </hyperlinks>
  <printOptions horizontalCentered="1" verticalCentered="1"/>
  <pageMargins left="0.70866141732283472" right="0.70866141732283472" top="0.74803149606299213" bottom="0.74803149606299213" header="0.31496062992125984" footer="0.31496062992125984"/>
  <pageSetup paperSize="9" scale="28" orientation="landscape"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3ACF5-A176-48E2-B54A-60EC1426C8E2}">
  <sheetPr codeName="Sheet20">
    <pageSetUpPr fitToPage="1"/>
  </sheetPr>
  <dimension ref="A1:G51"/>
  <sheetViews>
    <sheetView zoomScaleNormal="100" workbookViewId="0">
      <selection activeCell="D19" sqref="D19"/>
    </sheetView>
  </sheetViews>
  <sheetFormatPr defaultColWidth="8.625" defaultRowHeight="14.25" x14ac:dyDescent="0.2"/>
  <cols>
    <col min="1" max="1" width="28.5" style="34" customWidth="1"/>
    <col min="2" max="6" width="18.125" style="34" customWidth="1"/>
    <col min="7" max="16384" width="8.625" style="34"/>
  </cols>
  <sheetData>
    <row r="1" spans="1:7" x14ac:dyDescent="0.2">
      <c r="A1" s="16" t="s">
        <v>172</v>
      </c>
      <c r="B1" s="17" t="s">
        <v>16</v>
      </c>
      <c r="C1" s="17"/>
      <c r="D1" s="16" t="s">
        <v>173</v>
      </c>
      <c r="E1" s="32" t="s">
        <v>91</v>
      </c>
      <c r="F1" s="17"/>
      <c r="G1" s="2"/>
    </row>
    <row r="2" spans="1:7" x14ac:dyDescent="0.2">
      <c r="A2" s="4"/>
      <c r="B2" s="4"/>
      <c r="C2" s="4"/>
      <c r="D2" s="4"/>
      <c r="E2" s="4"/>
      <c r="F2" s="4"/>
      <c r="G2" s="2"/>
    </row>
    <row r="3" spans="1:7" ht="15.75" x14ac:dyDescent="0.2">
      <c r="A3" s="3" t="s">
        <v>174</v>
      </c>
      <c r="B3" s="5"/>
      <c r="C3" s="5"/>
      <c r="D3" s="5"/>
      <c r="E3" s="5"/>
      <c r="F3" s="5"/>
      <c r="G3" s="2"/>
    </row>
    <row r="4" spans="1:7" x14ac:dyDescent="0.2">
      <c r="A4" s="18" t="s">
        <v>206</v>
      </c>
      <c r="B4" s="19" t="s">
        <v>176</v>
      </c>
      <c r="C4" s="19" t="s">
        <v>177</v>
      </c>
      <c r="D4" s="19" t="s">
        <v>67</v>
      </c>
      <c r="E4" s="19" t="s">
        <v>178</v>
      </c>
      <c r="F4" s="19" t="s">
        <v>179</v>
      </c>
      <c r="G4" s="2"/>
    </row>
    <row r="5" spans="1:7" x14ac:dyDescent="0.2">
      <c r="A5" s="6" t="s">
        <v>266</v>
      </c>
      <c r="B5" s="356">
        <v>720</v>
      </c>
      <c r="C5" s="356">
        <v>710</v>
      </c>
      <c r="D5" s="55">
        <v>64</v>
      </c>
      <c r="E5" s="55">
        <v>64</v>
      </c>
      <c r="F5" s="5" t="s">
        <v>239</v>
      </c>
      <c r="G5" s="2"/>
    </row>
    <row r="6" spans="1:7" x14ac:dyDescent="0.2">
      <c r="A6" s="6" t="s">
        <v>267</v>
      </c>
      <c r="B6" s="357"/>
      <c r="C6" s="357"/>
      <c r="D6" s="55">
        <v>35</v>
      </c>
      <c r="E6" s="55">
        <v>35</v>
      </c>
      <c r="F6" s="5" t="s">
        <v>239</v>
      </c>
      <c r="G6" s="2"/>
    </row>
    <row r="7" spans="1:7" x14ac:dyDescent="0.2">
      <c r="A7" s="6" t="s">
        <v>268</v>
      </c>
      <c r="B7" s="55">
        <v>421</v>
      </c>
      <c r="C7" s="55">
        <v>421</v>
      </c>
      <c r="D7" s="55">
        <v>59</v>
      </c>
      <c r="E7" s="55">
        <v>59</v>
      </c>
      <c r="F7" s="5" t="s">
        <v>269</v>
      </c>
      <c r="G7" s="2"/>
    </row>
    <row r="8" spans="1:7" x14ac:dyDescent="0.2">
      <c r="A8" s="4"/>
      <c r="B8" s="5"/>
      <c r="C8" s="5"/>
      <c r="D8" s="5"/>
      <c r="E8" s="5"/>
      <c r="F8" s="5"/>
      <c r="G8" s="2"/>
    </row>
    <row r="9" spans="1:7" x14ac:dyDescent="0.2">
      <c r="A9" s="15" t="s">
        <v>183</v>
      </c>
      <c r="B9" s="20"/>
      <c r="C9" s="20" t="s">
        <v>184</v>
      </c>
      <c r="D9" s="20" t="s">
        <v>185</v>
      </c>
      <c r="E9" s="20" t="s">
        <v>186</v>
      </c>
      <c r="F9" s="20" t="s">
        <v>187</v>
      </c>
      <c r="G9" s="2"/>
    </row>
    <row r="10" spans="1:7" x14ac:dyDescent="0.2">
      <c r="A10" s="6"/>
      <c r="B10" s="19" t="s">
        <v>188</v>
      </c>
      <c r="C10" s="19" t="s">
        <v>189</v>
      </c>
      <c r="D10" s="19" t="s">
        <v>190</v>
      </c>
      <c r="E10" s="19" t="s">
        <v>1101</v>
      </c>
      <c r="F10" s="19" t="s">
        <v>1102</v>
      </c>
      <c r="G10" s="2"/>
    </row>
    <row r="11" spans="1:7" ht="15" x14ac:dyDescent="0.25">
      <c r="A11" s="4" t="s">
        <v>191</v>
      </c>
      <c r="B11" s="5" t="s">
        <v>192</v>
      </c>
      <c r="C11" s="385" t="s">
        <v>250</v>
      </c>
      <c r="D11" s="385"/>
      <c r="E11" s="385"/>
      <c r="F11" s="385"/>
      <c r="G11" s="2"/>
    </row>
    <row r="12" spans="1:7" ht="15" x14ac:dyDescent="0.25">
      <c r="A12" s="4" t="s">
        <v>194</v>
      </c>
      <c r="B12" s="5" t="s">
        <v>192</v>
      </c>
      <c r="C12" s="386"/>
      <c r="D12" s="386"/>
      <c r="E12" s="386"/>
      <c r="F12" s="386"/>
      <c r="G12" s="2"/>
    </row>
    <row r="13" spans="1:7" ht="15" x14ac:dyDescent="0.25">
      <c r="A13" s="4" t="s">
        <v>195</v>
      </c>
      <c r="B13" s="5" t="s">
        <v>192</v>
      </c>
      <c r="C13" s="386"/>
      <c r="D13" s="386"/>
      <c r="E13" s="386"/>
      <c r="F13" s="386"/>
      <c r="G13" s="2"/>
    </row>
    <row r="14" spans="1:7" x14ac:dyDescent="0.2">
      <c r="A14" s="4" t="s">
        <v>270</v>
      </c>
      <c r="B14" s="5" t="s">
        <v>192</v>
      </c>
      <c r="C14" s="55">
        <v>468.303</v>
      </c>
      <c r="D14" s="55">
        <v>268.19</v>
      </c>
      <c r="E14" s="55">
        <v>517.54639999999995</v>
      </c>
      <c r="F14" s="55">
        <v>1929.7751594019164</v>
      </c>
      <c r="G14" s="2"/>
    </row>
    <row r="15" spans="1:7" x14ac:dyDescent="0.2">
      <c r="A15" s="4" t="s">
        <v>271</v>
      </c>
      <c r="B15" s="5" t="s">
        <v>192</v>
      </c>
      <c r="C15" s="55">
        <v>1298.3620000000001</v>
      </c>
      <c r="D15" s="55">
        <v>612.07000000000005</v>
      </c>
      <c r="E15" s="55">
        <v>966.81522199999995</v>
      </c>
      <c r="F15" s="55">
        <v>1579.5827634094137</v>
      </c>
      <c r="G15" s="2"/>
    </row>
    <row r="16" spans="1:7" x14ac:dyDescent="0.2">
      <c r="A16" s="4"/>
      <c r="B16" s="5"/>
      <c r="C16" s="5"/>
      <c r="D16" s="5"/>
      <c r="E16" s="5"/>
      <c r="F16" s="5"/>
      <c r="G16" s="2"/>
    </row>
    <row r="17" spans="1:7" x14ac:dyDescent="0.2">
      <c r="A17" s="15" t="s">
        <v>198</v>
      </c>
      <c r="B17" s="20" t="s">
        <v>199</v>
      </c>
      <c r="C17" s="20" t="s">
        <v>200</v>
      </c>
      <c r="D17" s="20" t="s">
        <v>1103</v>
      </c>
      <c r="E17" s="20" t="s">
        <v>202</v>
      </c>
      <c r="F17" s="20" t="s">
        <v>203</v>
      </c>
      <c r="G17" s="2"/>
    </row>
    <row r="18" spans="1:7" x14ac:dyDescent="0.2">
      <c r="A18" s="5" t="s">
        <v>204</v>
      </c>
      <c r="B18" s="19" t="s">
        <v>57</v>
      </c>
      <c r="C18" s="19" t="s">
        <v>205</v>
      </c>
      <c r="D18" s="19" t="s">
        <v>1104</v>
      </c>
      <c r="E18" s="19" t="s">
        <v>1102</v>
      </c>
      <c r="F18" s="19" t="s">
        <v>206</v>
      </c>
      <c r="G18" s="2"/>
    </row>
    <row r="19" spans="1:7" ht="15" x14ac:dyDescent="0.25">
      <c r="A19" s="344" t="s">
        <v>272</v>
      </c>
      <c r="B19" s="5" t="s">
        <v>208</v>
      </c>
      <c r="C19" s="55" t="s">
        <v>98</v>
      </c>
      <c r="D19" s="55" t="s">
        <v>98</v>
      </c>
      <c r="E19" s="55" t="s">
        <v>98</v>
      </c>
      <c r="F19" s="55" t="s">
        <v>98</v>
      </c>
      <c r="G19" s="2"/>
    </row>
    <row r="20" spans="1:7" ht="15" x14ac:dyDescent="0.25">
      <c r="A20" s="344"/>
      <c r="B20" s="5" t="s">
        <v>210</v>
      </c>
      <c r="C20" s="55">
        <v>99.268000000000001</v>
      </c>
      <c r="D20" s="55">
        <v>114.89351851851852</v>
      </c>
      <c r="E20" s="55">
        <v>103.09312724999999</v>
      </c>
      <c r="F20" s="55">
        <v>1114.4634136464081</v>
      </c>
      <c r="G20" s="2"/>
    </row>
    <row r="21" spans="1:7" ht="15" x14ac:dyDescent="0.25">
      <c r="A21" s="344"/>
      <c r="B21" s="5" t="s">
        <v>211</v>
      </c>
      <c r="C21" s="343" t="s">
        <v>273</v>
      </c>
      <c r="D21" s="343"/>
      <c r="E21" s="343"/>
      <c r="F21" s="343"/>
      <c r="G21" s="2"/>
    </row>
    <row r="22" spans="1:7" x14ac:dyDescent="0.2">
      <c r="A22" s="344"/>
      <c r="B22" s="5" t="s">
        <v>67</v>
      </c>
      <c r="C22" s="343"/>
      <c r="D22" s="343"/>
      <c r="E22" s="343"/>
      <c r="F22" s="343"/>
      <c r="G22" s="2"/>
    </row>
    <row r="23" spans="1:7" ht="15" x14ac:dyDescent="0.25">
      <c r="A23" s="344"/>
      <c r="B23" s="5" t="s">
        <v>213</v>
      </c>
      <c r="C23" s="343"/>
      <c r="D23" s="343"/>
      <c r="E23" s="343"/>
      <c r="F23" s="343"/>
      <c r="G23" s="2"/>
    </row>
    <row r="24" spans="1:7" x14ac:dyDescent="0.2">
      <c r="A24" s="344"/>
      <c r="B24" s="5" t="s">
        <v>178</v>
      </c>
      <c r="C24" s="55">
        <v>38.70160378547326</v>
      </c>
      <c r="D24" s="55">
        <v>44.793522899853315</v>
      </c>
      <c r="E24" s="55">
        <v>1800</v>
      </c>
      <c r="F24" s="55">
        <v>24.885290499918508</v>
      </c>
      <c r="G24" s="2"/>
    </row>
    <row r="25" spans="1:7" x14ac:dyDescent="0.2">
      <c r="A25" s="344"/>
      <c r="B25" s="5" t="s">
        <v>274</v>
      </c>
      <c r="C25" s="357">
        <v>250</v>
      </c>
      <c r="D25" s="357">
        <v>289.35185185185185</v>
      </c>
      <c r="E25" s="357">
        <v>1668.1667005514723</v>
      </c>
      <c r="F25" s="55">
        <v>128.61476951491147</v>
      </c>
      <c r="G25" s="2"/>
    </row>
    <row r="26" spans="1:7" x14ac:dyDescent="0.2">
      <c r="A26" s="9"/>
      <c r="B26" s="5" t="s">
        <v>275</v>
      </c>
      <c r="C26" s="357"/>
      <c r="D26" s="357"/>
      <c r="E26" s="357"/>
      <c r="F26" s="55">
        <v>44.840228571428575</v>
      </c>
      <c r="G26" s="2"/>
    </row>
    <row r="27" spans="1:7" x14ac:dyDescent="0.2">
      <c r="A27" s="9"/>
      <c r="B27" s="10"/>
      <c r="C27" s="11"/>
      <c r="D27" s="12"/>
      <c r="E27" s="11"/>
      <c r="F27" s="10"/>
      <c r="G27" s="2"/>
    </row>
    <row r="28" spans="1:7" ht="15" x14ac:dyDescent="0.25">
      <c r="A28" s="389" t="s">
        <v>276</v>
      </c>
      <c r="B28" s="5" t="s">
        <v>208</v>
      </c>
      <c r="C28" s="386" t="s">
        <v>277</v>
      </c>
      <c r="D28" s="386"/>
      <c r="E28" s="386"/>
      <c r="F28" s="386"/>
      <c r="G28" s="2"/>
    </row>
    <row r="29" spans="1:7" ht="15" x14ac:dyDescent="0.25">
      <c r="A29" s="389"/>
      <c r="B29" s="5" t="s">
        <v>210</v>
      </c>
      <c r="C29" s="386"/>
      <c r="D29" s="386"/>
      <c r="E29" s="386"/>
      <c r="F29" s="386"/>
      <c r="G29" s="2"/>
    </row>
    <row r="30" spans="1:7" ht="15" x14ac:dyDescent="0.25">
      <c r="A30" s="389"/>
      <c r="B30" s="5" t="s">
        <v>211</v>
      </c>
      <c r="C30" s="386"/>
      <c r="D30" s="386"/>
      <c r="E30" s="386"/>
      <c r="F30" s="386"/>
      <c r="G30" s="2"/>
    </row>
    <row r="31" spans="1:7" x14ac:dyDescent="0.2">
      <c r="A31" s="389"/>
      <c r="B31" s="5" t="s">
        <v>67</v>
      </c>
      <c r="C31" s="386"/>
      <c r="D31" s="386"/>
      <c r="E31" s="386"/>
      <c r="F31" s="386"/>
      <c r="G31" s="2"/>
    </row>
    <row r="32" spans="1:7" ht="15" x14ac:dyDescent="0.25">
      <c r="A32" s="389"/>
      <c r="B32" s="5" t="s">
        <v>213</v>
      </c>
      <c r="C32" s="386"/>
      <c r="D32" s="386"/>
      <c r="E32" s="386"/>
      <c r="F32" s="386"/>
      <c r="G32" s="2"/>
    </row>
    <row r="33" spans="1:7" x14ac:dyDescent="0.2">
      <c r="A33" s="389"/>
      <c r="B33" s="5" t="s">
        <v>178</v>
      </c>
      <c r="C33" s="55">
        <v>28.197669963714493</v>
      </c>
      <c r="D33" s="55">
        <v>32.636192087632516</v>
      </c>
      <c r="E33" s="55">
        <v>1929.7751594019164</v>
      </c>
      <c r="F33" s="55">
        <v>16.911914286298128</v>
      </c>
      <c r="G33" s="2"/>
    </row>
    <row r="34" spans="1:7" x14ac:dyDescent="0.2">
      <c r="A34" s="390"/>
      <c r="B34" s="10"/>
      <c r="C34" s="11"/>
      <c r="D34" s="12"/>
      <c r="E34" s="11"/>
      <c r="F34" s="10"/>
      <c r="G34" s="2"/>
    </row>
    <row r="35" spans="1:7" x14ac:dyDescent="0.2">
      <c r="A35" s="15" t="s">
        <v>216</v>
      </c>
      <c r="B35" s="29" t="s">
        <v>217</v>
      </c>
      <c r="C35" s="29" t="s">
        <v>218</v>
      </c>
      <c r="D35" s="29" t="s">
        <v>219</v>
      </c>
      <c r="E35" s="29" t="s">
        <v>220</v>
      </c>
      <c r="F35" s="29" t="s">
        <v>179</v>
      </c>
      <c r="G35" s="2"/>
    </row>
    <row r="36" spans="1:7" x14ac:dyDescent="0.2">
      <c r="A36" s="21"/>
      <c r="B36" s="39"/>
      <c r="C36" s="39" t="s">
        <v>206</v>
      </c>
      <c r="D36" s="39" t="s">
        <v>221</v>
      </c>
      <c r="E36" s="39" t="s">
        <v>221</v>
      </c>
      <c r="F36" s="39"/>
      <c r="G36" s="2"/>
    </row>
    <row r="37" spans="1:7" x14ac:dyDescent="0.2">
      <c r="A37" s="4" t="s">
        <v>278</v>
      </c>
      <c r="B37" s="5" t="s">
        <v>176</v>
      </c>
      <c r="C37" s="57">
        <v>1114.4634136464081</v>
      </c>
      <c r="D37" s="57">
        <v>23.441824651633475</v>
      </c>
      <c r="E37" s="57">
        <v>11.441824651633475</v>
      </c>
      <c r="F37" s="147" t="s">
        <v>279</v>
      </c>
      <c r="G37" s="2"/>
    </row>
    <row r="38" spans="1:7" ht="15" customHeight="1" x14ac:dyDescent="0.25">
      <c r="A38" s="4" t="s">
        <v>258</v>
      </c>
      <c r="B38" s="5" t="s">
        <v>224</v>
      </c>
      <c r="C38" s="55" t="s">
        <v>98</v>
      </c>
      <c r="D38" s="55" t="s">
        <v>98</v>
      </c>
      <c r="E38" s="55" t="s">
        <v>98</v>
      </c>
      <c r="F38" s="40" t="s">
        <v>98</v>
      </c>
      <c r="G38" s="2"/>
    </row>
    <row r="39" spans="1:7" x14ac:dyDescent="0.2">
      <c r="A39" s="23" t="s">
        <v>280</v>
      </c>
      <c r="B39" s="19" t="s">
        <v>178</v>
      </c>
      <c r="C39" s="58">
        <v>86.637433357645222</v>
      </c>
      <c r="D39" s="58" t="s">
        <v>281</v>
      </c>
      <c r="E39" s="58">
        <v>10.501507073653965</v>
      </c>
      <c r="F39" s="19" t="s">
        <v>282</v>
      </c>
      <c r="G39" s="2"/>
    </row>
    <row r="40" spans="1:7" ht="15.75" x14ac:dyDescent="0.2">
      <c r="A40" s="4" t="s">
        <v>225</v>
      </c>
      <c r="B40" s="5"/>
      <c r="C40" s="7"/>
      <c r="D40" s="7"/>
      <c r="E40" s="5"/>
      <c r="F40" s="5"/>
      <c r="G40" s="2"/>
    </row>
    <row r="41" spans="1:7" x14ac:dyDescent="0.2">
      <c r="A41" s="4"/>
      <c r="B41" s="5"/>
      <c r="C41" s="7"/>
      <c r="D41" s="7"/>
      <c r="E41" s="5"/>
      <c r="F41" s="5"/>
      <c r="G41" s="2"/>
    </row>
    <row r="42" spans="1:7" x14ac:dyDescent="0.2">
      <c r="A42" s="17" t="s">
        <v>226</v>
      </c>
      <c r="B42" s="26"/>
      <c r="C42" s="26"/>
      <c r="D42" s="26"/>
      <c r="E42" s="26"/>
      <c r="F42" s="26"/>
    </row>
    <row r="43" spans="1:7" x14ac:dyDescent="0.2">
      <c r="A43" s="4" t="s">
        <v>227</v>
      </c>
      <c r="B43" s="4" t="s">
        <v>228</v>
      </c>
      <c r="C43" s="4"/>
      <c r="D43" s="4"/>
      <c r="E43" s="4"/>
      <c r="F43" s="4"/>
    </row>
    <row r="44" spans="1:7" x14ac:dyDescent="0.2">
      <c r="A44" s="13" t="s">
        <v>229</v>
      </c>
      <c r="B44" s="13" t="s">
        <v>246</v>
      </c>
      <c r="C44" s="4"/>
      <c r="D44" s="4"/>
      <c r="E44" s="4"/>
      <c r="F44" s="4"/>
    </row>
    <row r="45" spans="1:7" x14ac:dyDescent="0.2">
      <c r="A45" s="4" t="s">
        <v>231</v>
      </c>
      <c r="B45" s="4" t="s">
        <v>232</v>
      </c>
      <c r="C45" s="4"/>
      <c r="D45" s="4"/>
      <c r="E45" s="4"/>
      <c r="F45" s="4"/>
    </row>
    <row r="46" spans="1:7" x14ac:dyDescent="0.2">
      <c r="A46" s="13" t="s">
        <v>233</v>
      </c>
      <c r="B46" s="355" t="s">
        <v>283</v>
      </c>
      <c r="C46" s="355">
        <v>0</v>
      </c>
      <c r="D46" s="355">
        <v>0</v>
      </c>
      <c r="E46" s="355">
        <v>0</v>
      </c>
      <c r="F46" s="355">
        <v>0</v>
      </c>
    </row>
    <row r="47" spans="1:7" x14ac:dyDescent="0.2">
      <c r="A47" s="4"/>
      <c r="B47" s="355" t="s">
        <v>284</v>
      </c>
      <c r="C47" s="355">
        <v>0</v>
      </c>
      <c r="D47" s="355">
        <v>0</v>
      </c>
      <c r="E47" s="355">
        <v>0</v>
      </c>
      <c r="F47" s="355">
        <v>0</v>
      </c>
    </row>
    <row r="48" spans="1:7" x14ac:dyDescent="0.2">
      <c r="A48" s="13" t="s">
        <v>236</v>
      </c>
      <c r="B48" s="355" t="s">
        <v>285</v>
      </c>
      <c r="C48" s="355">
        <v>0</v>
      </c>
      <c r="D48" s="355">
        <v>0</v>
      </c>
      <c r="E48" s="355">
        <v>0</v>
      </c>
      <c r="F48" s="355">
        <v>0</v>
      </c>
    </row>
    <row r="49" spans="1:6" x14ac:dyDescent="0.2">
      <c r="A49" s="13"/>
      <c r="B49" s="355" t="s">
        <v>286</v>
      </c>
      <c r="C49" s="355">
        <v>0</v>
      </c>
      <c r="D49" s="355">
        <v>0</v>
      </c>
      <c r="E49" s="355">
        <v>0</v>
      </c>
      <c r="F49" s="355">
        <v>0</v>
      </c>
    </row>
    <row r="50" spans="1:6" x14ac:dyDescent="0.2">
      <c r="A50" s="23" t="s">
        <v>237</v>
      </c>
      <c r="B50" s="23" t="s">
        <v>287</v>
      </c>
      <c r="C50" s="23"/>
      <c r="D50" s="23"/>
      <c r="E50" s="23"/>
      <c r="F50" s="23"/>
    </row>
    <row r="51" spans="1:6" x14ac:dyDescent="0.2">
      <c r="A51" s="2"/>
      <c r="B51" s="2"/>
      <c r="C51" s="2"/>
      <c r="D51" s="2"/>
      <c r="E51" s="2"/>
      <c r="F51" s="2"/>
    </row>
  </sheetData>
  <mergeCells count="14">
    <mergeCell ref="B49:F49"/>
    <mergeCell ref="C21:F23"/>
    <mergeCell ref="C25:C26"/>
    <mergeCell ref="D25:D26"/>
    <mergeCell ref="E25:E26"/>
    <mergeCell ref="B46:F46"/>
    <mergeCell ref="B47:F47"/>
    <mergeCell ref="B48:F48"/>
    <mergeCell ref="B5:B6"/>
    <mergeCell ref="C5:C6"/>
    <mergeCell ref="C28:F32"/>
    <mergeCell ref="C11:F13"/>
    <mergeCell ref="A28:A34"/>
    <mergeCell ref="A19:A25"/>
  </mergeCells>
  <printOptions horizontalCentered="1" verticalCentered="1"/>
  <pageMargins left="0.70866141732283472" right="0.70866141732283472" top="0.74803149606299213" bottom="0.74803149606299213" header="0.31496062992125984" footer="0.31496062992125984"/>
  <pageSetup paperSize="9" scale="28" orientation="landscape"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4F8BA-75CD-4E09-97EA-8B750BDAEA36}">
  <sheetPr codeName="Sheet86">
    <pageSetUpPr fitToPage="1"/>
  </sheetPr>
  <dimension ref="A1:G72"/>
  <sheetViews>
    <sheetView tabSelected="1" topLeftCell="A45" zoomScaleNormal="100" workbookViewId="0">
      <selection activeCell="I66" sqref="I66"/>
    </sheetView>
  </sheetViews>
  <sheetFormatPr defaultColWidth="8.625" defaultRowHeight="14.25" x14ac:dyDescent="0.2"/>
  <cols>
    <col min="1" max="1" width="26.875" style="196" customWidth="1"/>
    <col min="2" max="6" width="18.125" style="196" customWidth="1"/>
    <col min="7" max="9" width="8.625" style="196"/>
    <col min="10" max="10" width="8.75" style="196" bestFit="1" customWidth="1"/>
    <col min="11" max="11" width="8.625" style="196"/>
    <col min="12" max="12" width="10.625" style="196" bestFit="1" customWidth="1"/>
    <col min="13" max="14" width="8.625" style="196"/>
    <col min="15" max="15" width="8.75" style="196" bestFit="1" customWidth="1"/>
    <col min="16" max="16384" width="8.625" style="196"/>
  </cols>
  <sheetData>
    <row r="1" spans="1:7" x14ac:dyDescent="0.2">
      <c r="A1" s="16" t="s">
        <v>172</v>
      </c>
      <c r="B1" s="17" t="s">
        <v>16</v>
      </c>
      <c r="C1" s="17"/>
      <c r="D1" s="16" t="s">
        <v>173</v>
      </c>
      <c r="E1" s="32" t="s">
        <v>95</v>
      </c>
      <c r="F1" s="17"/>
      <c r="G1" s="211"/>
    </row>
    <row r="2" spans="1:7" x14ac:dyDescent="0.2">
      <c r="A2" s="4"/>
      <c r="B2" s="4"/>
      <c r="C2" s="4"/>
      <c r="D2" s="4"/>
      <c r="E2" s="4"/>
      <c r="F2" s="4"/>
      <c r="G2" s="211"/>
    </row>
    <row r="3" spans="1:7" ht="15.75" x14ac:dyDescent="0.2">
      <c r="A3" s="3" t="s">
        <v>174</v>
      </c>
      <c r="B3" s="5"/>
      <c r="C3" s="5"/>
      <c r="D3" s="5"/>
      <c r="E3" s="5"/>
      <c r="F3" s="5"/>
      <c r="G3" s="211"/>
    </row>
    <row r="4" spans="1:7" x14ac:dyDescent="0.2">
      <c r="A4" s="18" t="s">
        <v>206</v>
      </c>
      <c r="B4" s="19" t="s">
        <v>176</v>
      </c>
      <c r="C4" s="19" t="s">
        <v>177</v>
      </c>
      <c r="D4" s="19" t="s">
        <v>67</v>
      </c>
      <c r="E4" s="19" t="s">
        <v>178</v>
      </c>
      <c r="F4" s="19" t="s">
        <v>179</v>
      </c>
      <c r="G4" s="211"/>
    </row>
    <row r="5" spans="1:7" x14ac:dyDescent="0.2">
      <c r="A5" s="6" t="s">
        <v>180</v>
      </c>
      <c r="B5" s="55">
        <v>8783</v>
      </c>
      <c r="C5" s="55">
        <v>8783</v>
      </c>
      <c r="D5" s="55">
        <v>1098</v>
      </c>
      <c r="E5" s="55">
        <v>1098</v>
      </c>
      <c r="F5" s="5" t="s">
        <v>1607</v>
      </c>
      <c r="G5" s="211"/>
    </row>
    <row r="6" spans="1:7" x14ac:dyDescent="0.2">
      <c r="A6" s="4"/>
      <c r="B6" s="5"/>
      <c r="C6" s="5"/>
      <c r="D6" s="5"/>
      <c r="E6" s="5"/>
      <c r="F6" s="5"/>
      <c r="G6" s="211"/>
    </row>
    <row r="7" spans="1:7" x14ac:dyDescent="0.2">
      <c r="A7" s="15" t="s">
        <v>183</v>
      </c>
      <c r="B7" s="20"/>
      <c r="C7" s="20" t="s">
        <v>184</v>
      </c>
      <c r="D7" s="20" t="s">
        <v>185</v>
      </c>
      <c r="E7" s="20" t="s">
        <v>186</v>
      </c>
      <c r="F7" s="20" t="s">
        <v>187</v>
      </c>
      <c r="G7" s="211"/>
    </row>
    <row r="8" spans="1:7" x14ac:dyDescent="0.2">
      <c r="A8" s="6"/>
      <c r="B8" s="19" t="s">
        <v>188</v>
      </c>
      <c r="C8" s="19" t="s">
        <v>189</v>
      </c>
      <c r="D8" s="19" t="s">
        <v>190</v>
      </c>
      <c r="E8" s="19" t="s">
        <v>1101</v>
      </c>
      <c r="F8" s="19" t="s">
        <v>1102</v>
      </c>
      <c r="G8" s="211"/>
    </row>
    <row r="9" spans="1:7" ht="15" x14ac:dyDescent="0.25">
      <c r="A9" s="4" t="s">
        <v>191</v>
      </c>
      <c r="B9" s="5" t="s">
        <v>1111</v>
      </c>
      <c r="C9" s="55">
        <v>262044.34971600003</v>
      </c>
      <c r="D9" s="55">
        <v>222213.608559168</v>
      </c>
      <c r="E9" s="55">
        <v>19837.076879890999</v>
      </c>
      <c r="F9" s="55">
        <v>89.270306209032441</v>
      </c>
    </row>
    <row r="10" spans="1:7" ht="15" customHeight="1" x14ac:dyDescent="0.25">
      <c r="A10" s="4" t="s">
        <v>194</v>
      </c>
      <c r="B10" s="5" t="s">
        <v>1111</v>
      </c>
      <c r="C10" s="55">
        <v>-57596.828581000002</v>
      </c>
      <c r="D10" s="55">
        <v>-38941.215803614105</v>
      </c>
      <c r="E10" s="55">
        <v>-4305.2002672709987</v>
      </c>
      <c r="F10" s="55">
        <v>110.55639066285742</v>
      </c>
    </row>
    <row r="11" spans="1:7" ht="15" x14ac:dyDescent="0.25">
      <c r="A11" s="4" t="s">
        <v>195</v>
      </c>
      <c r="B11" s="5" t="s">
        <v>1111</v>
      </c>
      <c r="C11" s="55">
        <v>1553.1862430000044</v>
      </c>
      <c r="D11" s="55">
        <v>1050.109218892303</v>
      </c>
      <c r="E11" s="55">
        <v>-7018.7086173109992</v>
      </c>
      <c r="F11" s="55">
        <v>1372.1278403023007</v>
      </c>
    </row>
    <row r="12" spans="1:7" x14ac:dyDescent="0.2">
      <c r="A12" s="4" t="s">
        <v>197</v>
      </c>
      <c r="B12" s="5" t="s">
        <v>1111</v>
      </c>
      <c r="C12" s="55">
        <v>15095.312554000006</v>
      </c>
      <c r="D12" s="55">
        <v>10566.718787800004</v>
      </c>
      <c r="E12" s="55">
        <v>13360.436753146998</v>
      </c>
      <c r="F12" s="55">
        <v>1458.6409888593439</v>
      </c>
    </row>
    <row r="13" spans="1:7" x14ac:dyDescent="0.2">
      <c r="A13" s="4"/>
      <c r="B13" s="5"/>
      <c r="C13" s="5"/>
      <c r="D13" s="5"/>
      <c r="E13" s="5"/>
      <c r="F13" s="5"/>
    </row>
    <row r="14" spans="1:7" x14ac:dyDescent="0.2">
      <c r="A14" s="15" t="s">
        <v>1112</v>
      </c>
      <c r="B14" s="20" t="s">
        <v>199</v>
      </c>
      <c r="C14" s="20" t="s">
        <v>200</v>
      </c>
      <c r="D14" s="20" t="s">
        <v>201</v>
      </c>
      <c r="E14" s="20" t="s">
        <v>202</v>
      </c>
      <c r="F14" s="20" t="s">
        <v>203</v>
      </c>
    </row>
    <row r="15" spans="1:7" x14ac:dyDescent="0.2">
      <c r="A15" s="5" t="s">
        <v>204</v>
      </c>
      <c r="B15" s="19" t="s">
        <v>57</v>
      </c>
      <c r="C15" s="19" t="s">
        <v>205</v>
      </c>
      <c r="D15" s="19" t="s">
        <v>1101</v>
      </c>
      <c r="E15" s="19" t="s">
        <v>1102</v>
      </c>
      <c r="F15" s="19" t="s">
        <v>206</v>
      </c>
    </row>
    <row r="16" spans="1:7" ht="15" customHeight="1" x14ac:dyDescent="0.25">
      <c r="A16" s="344" t="s">
        <v>288</v>
      </c>
      <c r="B16" s="5" t="s">
        <v>1608</v>
      </c>
      <c r="C16" s="55">
        <v>2396.5556380600001</v>
      </c>
      <c r="D16" s="55">
        <v>2593.3942625906288</v>
      </c>
      <c r="E16" s="55">
        <v>93.869176520833349</v>
      </c>
      <c r="F16" s="55">
        <v>27627.751288678348</v>
      </c>
    </row>
    <row r="17" spans="1:6" ht="15" x14ac:dyDescent="0.25">
      <c r="A17" s="344"/>
      <c r="B17" s="5" t="s">
        <v>210</v>
      </c>
      <c r="C17" s="55">
        <v>734.25563806000014</v>
      </c>
      <c r="D17" s="55">
        <v>794.56296727626898</v>
      </c>
      <c r="E17" s="55">
        <v>109.52777027083334</v>
      </c>
      <c r="F17" s="55">
        <v>7254.4430084856458</v>
      </c>
    </row>
    <row r="18" spans="1:6" ht="15" x14ac:dyDescent="0.25">
      <c r="A18" s="344"/>
      <c r="B18" s="5" t="s">
        <v>211</v>
      </c>
      <c r="C18" s="55" t="s">
        <v>98</v>
      </c>
      <c r="D18" s="55" t="s">
        <v>98</v>
      </c>
      <c r="E18" s="55" t="s">
        <v>98</v>
      </c>
      <c r="F18" s="55" t="s">
        <v>98</v>
      </c>
    </row>
    <row r="19" spans="1:6" x14ac:dyDescent="0.2">
      <c r="A19" s="344"/>
      <c r="B19" s="5" t="s">
        <v>67</v>
      </c>
      <c r="C19" s="55">
        <v>1473.0556380600003</v>
      </c>
      <c r="D19" s="55">
        <v>1594.0435429715401</v>
      </c>
      <c r="E19" s="55">
        <v>1503</v>
      </c>
      <c r="F19" s="55">
        <v>1060.5745462219163</v>
      </c>
    </row>
    <row r="20" spans="1:6" ht="15" x14ac:dyDescent="0.25">
      <c r="A20" s="344"/>
      <c r="B20" s="5" t="s">
        <v>213</v>
      </c>
      <c r="C20" s="55" t="s">
        <v>98</v>
      </c>
      <c r="D20" s="55" t="s">
        <v>98</v>
      </c>
      <c r="E20" s="55" t="s">
        <v>98</v>
      </c>
      <c r="F20" s="55" t="s">
        <v>98</v>
      </c>
    </row>
    <row r="21" spans="1:6" x14ac:dyDescent="0.2">
      <c r="A21" s="344"/>
      <c r="B21" s="5" t="s">
        <v>178</v>
      </c>
      <c r="C21" s="55">
        <v>1422.0721820599992</v>
      </c>
      <c r="D21" s="55">
        <v>1314.1369034416452</v>
      </c>
      <c r="E21" s="55">
        <v>1828</v>
      </c>
      <c r="F21" s="55">
        <v>718.89327321753024</v>
      </c>
    </row>
    <row r="22" spans="1:6" x14ac:dyDescent="0.2">
      <c r="A22" s="344"/>
      <c r="B22" s="5" t="s">
        <v>1033</v>
      </c>
      <c r="C22" s="55">
        <v>4081.5774477599998</v>
      </c>
      <c r="D22" s="55">
        <v>4416.8135999999995</v>
      </c>
      <c r="E22" s="55">
        <v>914</v>
      </c>
      <c r="F22" s="55">
        <v>4832.3999999999996</v>
      </c>
    </row>
    <row r="23" spans="1:6" x14ac:dyDescent="0.2">
      <c r="A23" s="30"/>
      <c r="B23" s="391" t="s">
        <v>1609</v>
      </c>
      <c r="C23" s="391"/>
      <c r="D23" s="391"/>
      <c r="E23" s="391"/>
      <c r="F23" s="391"/>
    </row>
    <row r="24" spans="1:6" ht="15" x14ac:dyDescent="0.25">
      <c r="A24" s="344" t="s">
        <v>289</v>
      </c>
      <c r="B24" s="5" t="s">
        <v>208</v>
      </c>
      <c r="C24" s="55">
        <v>115.60899999999999</v>
      </c>
      <c r="D24" s="55">
        <v>125.10442592792987</v>
      </c>
      <c r="E24" s="55">
        <v>93.869176520833349</v>
      </c>
      <c r="F24" s="55">
        <v>1332.7529926734167</v>
      </c>
    </row>
    <row r="25" spans="1:6" ht="15" x14ac:dyDescent="0.25">
      <c r="A25" s="344"/>
      <c r="B25" s="5" t="s">
        <v>210</v>
      </c>
      <c r="C25" s="55">
        <v>206.64500000000001</v>
      </c>
      <c r="D25" s="55">
        <v>223.61757385564334</v>
      </c>
      <c r="E25" s="55">
        <v>109.52777027083334</v>
      </c>
      <c r="F25" s="55">
        <v>2041.6518413795509</v>
      </c>
    </row>
    <row r="26" spans="1:6" ht="15" x14ac:dyDescent="0.25">
      <c r="A26" s="344"/>
      <c r="B26" s="5" t="s">
        <v>211</v>
      </c>
      <c r="C26" s="55" t="s">
        <v>98</v>
      </c>
      <c r="D26" s="55" t="s">
        <v>98</v>
      </c>
      <c r="E26" s="55" t="s">
        <v>98</v>
      </c>
      <c r="F26" s="55" t="s">
        <v>98</v>
      </c>
    </row>
    <row r="27" spans="1:6" x14ac:dyDescent="0.2">
      <c r="A27" s="344"/>
      <c r="B27" s="5" t="s">
        <v>67</v>
      </c>
      <c r="C27" s="55">
        <v>612.54199999999992</v>
      </c>
      <c r="D27" s="55">
        <v>662.85250514013626</v>
      </c>
      <c r="E27" s="55">
        <v>75.709201388888886</v>
      </c>
      <c r="F27" s="55">
        <v>1312.6302332422488</v>
      </c>
    </row>
    <row r="28" spans="1:6" ht="15" x14ac:dyDescent="0.25">
      <c r="A28" s="344"/>
      <c r="B28" s="5" t="s">
        <v>213</v>
      </c>
      <c r="C28" s="55" t="s">
        <v>98</v>
      </c>
      <c r="D28" s="55" t="s">
        <v>98</v>
      </c>
      <c r="E28" s="55" t="s">
        <v>98</v>
      </c>
      <c r="F28" s="55" t="s">
        <v>98</v>
      </c>
    </row>
    <row r="29" spans="1:6" x14ac:dyDescent="0.2">
      <c r="A29" s="344"/>
      <c r="B29" s="5" t="s">
        <v>178</v>
      </c>
      <c r="C29" s="55" t="s">
        <v>98</v>
      </c>
      <c r="D29" s="55" t="s">
        <v>98</v>
      </c>
      <c r="E29" s="55" t="s">
        <v>98</v>
      </c>
      <c r="F29" s="55" t="s">
        <v>98</v>
      </c>
    </row>
    <row r="30" spans="1:6" x14ac:dyDescent="0.2">
      <c r="A30" s="27"/>
      <c r="B30" s="5"/>
      <c r="C30" s="55"/>
      <c r="D30" s="55"/>
      <c r="E30" s="55"/>
      <c r="F30" s="55"/>
    </row>
    <row r="31" spans="1:6" ht="15" x14ac:dyDescent="0.25">
      <c r="A31" s="344" t="s">
        <v>1610</v>
      </c>
      <c r="B31" s="5" t="s">
        <v>208</v>
      </c>
      <c r="C31" s="55">
        <v>198.416</v>
      </c>
      <c r="D31" s="55">
        <v>214.71269343144681</v>
      </c>
      <c r="E31" s="55">
        <v>93.869176520833349</v>
      </c>
      <c r="F31" s="55">
        <v>2287.3609995267552</v>
      </c>
    </row>
    <row r="32" spans="1:6" ht="15" x14ac:dyDescent="0.25">
      <c r="A32" s="344"/>
      <c r="B32" s="5" t="s">
        <v>210</v>
      </c>
      <c r="C32" s="55" t="s">
        <v>98</v>
      </c>
      <c r="D32" s="55" t="s">
        <v>98</v>
      </c>
      <c r="E32" s="55" t="s">
        <v>98</v>
      </c>
      <c r="F32" s="55" t="s">
        <v>98</v>
      </c>
    </row>
    <row r="33" spans="1:6" ht="15" x14ac:dyDescent="0.25">
      <c r="A33" s="344"/>
      <c r="B33" s="5" t="s">
        <v>211</v>
      </c>
      <c r="C33" s="55" t="s">
        <v>98</v>
      </c>
      <c r="D33" s="55" t="s">
        <v>98</v>
      </c>
      <c r="E33" s="55" t="s">
        <v>98</v>
      </c>
      <c r="F33" s="55" t="s">
        <v>98</v>
      </c>
    </row>
    <row r="34" spans="1:6" x14ac:dyDescent="0.2">
      <c r="A34" s="344"/>
      <c r="B34" s="5" t="s">
        <v>67</v>
      </c>
      <c r="C34" s="55" t="s">
        <v>98</v>
      </c>
      <c r="D34" s="55" t="s">
        <v>98</v>
      </c>
      <c r="E34" s="55" t="s">
        <v>98</v>
      </c>
      <c r="F34" s="55" t="s">
        <v>98</v>
      </c>
    </row>
    <row r="35" spans="1:6" ht="15" x14ac:dyDescent="0.25">
      <c r="A35" s="344"/>
      <c r="B35" s="5" t="s">
        <v>213</v>
      </c>
      <c r="C35" s="55" t="s">
        <v>98</v>
      </c>
      <c r="D35" s="55" t="s">
        <v>98</v>
      </c>
      <c r="E35" s="55" t="s">
        <v>98</v>
      </c>
      <c r="F35" s="55" t="s">
        <v>98</v>
      </c>
    </row>
    <row r="36" spans="1:6" x14ac:dyDescent="0.2">
      <c r="A36" s="344"/>
      <c r="B36" s="5" t="s">
        <v>178</v>
      </c>
      <c r="C36" s="55" t="s">
        <v>98</v>
      </c>
      <c r="D36" s="55" t="s">
        <v>98</v>
      </c>
      <c r="E36" s="55" t="s">
        <v>98</v>
      </c>
      <c r="F36" s="55" t="s">
        <v>98</v>
      </c>
    </row>
    <row r="37" spans="1:6" x14ac:dyDescent="0.2">
      <c r="A37" s="27"/>
      <c r="B37" s="5"/>
      <c r="C37" s="55"/>
      <c r="D37" s="55"/>
      <c r="E37" s="55"/>
      <c r="F37" s="55"/>
    </row>
    <row r="38" spans="1:6" ht="15" x14ac:dyDescent="0.25">
      <c r="A38" s="344" t="s">
        <v>1611</v>
      </c>
      <c r="B38" s="5" t="s">
        <v>208</v>
      </c>
      <c r="C38" s="55" t="s">
        <v>98</v>
      </c>
      <c r="D38" s="55" t="s">
        <v>98</v>
      </c>
      <c r="E38" s="55" t="s">
        <v>98</v>
      </c>
      <c r="F38" s="55" t="s">
        <v>98</v>
      </c>
    </row>
    <row r="39" spans="1:6" ht="15" x14ac:dyDescent="0.25">
      <c r="A39" s="344"/>
      <c r="B39" s="5" t="s">
        <v>210</v>
      </c>
      <c r="C39" s="55" t="s">
        <v>98</v>
      </c>
      <c r="D39" s="55" t="s">
        <v>98</v>
      </c>
      <c r="E39" s="55" t="s">
        <v>98</v>
      </c>
      <c r="F39" s="55" t="s">
        <v>98</v>
      </c>
    </row>
    <row r="40" spans="1:6" ht="15" x14ac:dyDescent="0.25">
      <c r="A40" s="344"/>
      <c r="B40" s="5" t="s">
        <v>211</v>
      </c>
      <c r="C40" s="55" t="s">
        <v>98</v>
      </c>
      <c r="D40" s="55" t="s">
        <v>98</v>
      </c>
      <c r="E40" s="55" t="s">
        <v>98</v>
      </c>
      <c r="F40" s="55" t="s">
        <v>98</v>
      </c>
    </row>
    <row r="41" spans="1:6" x14ac:dyDescent="0.2">
      <c r="A41" s="344"/>
      <c r="B41" s="5" t="s">
        <v>67</v>
      </c>
      <c r="C41" s="55">
        <v>50.153518888073222</v>
      </c>
      <c r="D41" s="55">
        <v>54.272826412805131</v>
      </c>
      <c r="E41" s="55">
        <v>1503</v>
      </c>
      <c r="F41" s="55">
        <v>36.109664945312801</v>
      </c>
    </row>
    <row r="42" spans="1:6" ht="15" x14ac:dyDescent="0.25">
      <c r="A42" s="344"/>
      <c r="B42" s="5" t="s">
        <v>213</v>
      </c>
      <c r="C42" s="55">
        <v>60.042812427113482</v>
      </c>
      <c r="D42" s="55">
        <v>64.974366872755638</v>
      </c>
      <c r="E42" s="55">
        <v>1653</v>
      </c>
      <c r="F42" s="55">
        <v>39.306937007111699</v>
      </c>
    </row>
    <row r="43" spans="1:6" x14ac:dyDescent="0.2">
      <c r="A43" s="344"/>
      <c r="B43" s="5" t="s">
        <v>178</v>
      </c>
      <c r="C43" s="55">
        <v>64.805906291489237</v>
      </c>
      <c r="D43" s="55">
        <v>70.128672537051443</v>
      </c>
      <c r="E43" s="55">
        <v>1828</v>
      </c>
      <c r="F43" s="55">
        <v>38.363606420706475</v>
      </c>
    </row>
    <row r="44" spans="1:6" x14ac:dyDescent="0.2">
      <c r="A44" s="27"/>
      <c r="B44" s="5"/>
      <c r="C44" s="7"/>
      <c r="D44" s="7"/>
      <c r="E44" s="7"/>
      <c r="F44" s="7"/>
    </row>
    <row r="45" spans="1:6" ht="15" x14ac:dyDescent="0.25">
      <c r="A45" s="344" t="s">
        <v>292</v>
      </c>
      <c r="B45" s="5" t="s">
        <v>1612</v>
      </c>
      <c r="C45" s="386" t="s">
        <v>1621</v>
      </c>
      <c r="D45" s="140">
        <v>3253.373121395834</v>
      </c>
      <c r="E45" s="140">
        <v>94.028124895833344</v>
      </c>
      <c r="F45" s="140">
        <v>34600</v>
      </c>
    </row>
    <row r="46" spans="1:6" ht="15" customHeight="1" x14ac:dyDescent="0.25">
      <c r="A46" s="344"/>
      <c r="B46" s="5" t="s">
        <v>294</v>
      </c>
      <c r="C46" s="386"/>
      <c r="D46" s="140">
        <v>3670.4721700068667</v>
      </c>
      <c r="E46" s="140">
        <v>110.55639066285742</v>
      </c>
      <c r="F46" s="140">
        <v>33200</v>
      </c>
    </row>
    <row r="47" spans="1:6" ht="15" x14ac:dyDescent="0.25">
      <c r="A47" s="344"/>
      <c r="B47" s="5" t="s">
        <v>211</v>
      </c>
      <c r="C47" s="386"/>
      <c r="D47" s="55" t="s">
        <v>98</v>
      </c>
      <c r="E47" s="55" t="s">
        <v>98</v>
      </c>
      <c r="F47" s="140" t="s">
        <v>98</v>
      </c>
    </row>
    <row r="48" spans="1:6" x14ac:dyDescent="0.2">
      <c r="A48" s="344"/>
      <c r="B48" s="5" t="s">
        <v>67</v>
      </c>
      <c r="C48" s="386"/>
      <c r="D48" s="55">
        <v>5035.05</v>
      </c>
      <c r="E48" s="55">
        <v>1503</v>
      </c>
      <c r="F48" s="140">
        <v>3350</v>
      </c>
    </row>
    <row r="49" spans="1:6" ht="15" x14ac:dyDescent="0.25">
      <c r="A49" s="344"/>
      <c r="B49" s="5" t="s">
        <v>213</v>
      </c>
      <c r="C49" s="386"/>
      <c r="D49" s="55" t="s">
        <v>98</v>
      </c>
      <c r="E49" s="55" t="s">
        <v>98</v>
      </c>
      <c r="F49" s="140" t="s">
        <v>98</v>
      </c>
    </row>
    <row r="50" spans="1:6" ht="14.1" customHeight="1" x14ac:dyDescent="0.2">
      <c r="A50" s="344"/>
      <c r="B50" s="5" t="s">
        <v>178</v>
      </c>
      <c r="C50" s="386"/>
      <c r="D50" s="55">
        <v>1433.152</v>
      </c>
      <c r="E50" s="55">
        <v>1828</v>
      </c>
      <c r="F50" s="140">
        <v>784</v>
      </c>
    </row>
    <row r="51" spans="1:6" x14ac:dyDescent="0.2">
      <c r="A51" s="33"/>
      <c r="B51" s="10"/>
      <c r="C51" s="11"/>
      <c r="D51" s="12"/>
      <c r="E51" s="11"/>
      <c r="F51" s="10"/>
    </row>
    <row r="52" spans="1:6" ht="14.1" customHeight="1" x14ac:dyDescent="0.2">
      <c r="A52" s="15" t="s">
        <v>216</v>
      </c>
      <c r="B52" s="29" t="s">
        <v>217</v>
      </c>
      <c r="C52" s="29" t="s">
        <v>218</v>
      </c>
      <c r="D52" s="29" t="s">
        <v>219</v>
      </c>
      <c r="E52" s="29" t="s">
        <v>220</v>
      </c>
      <c r="F52" s="29" t="s">
        <v>179</v>
      </c>
    </row>
    <row r="53" spans="1:6" x14ac:dyDescent="0.2">
      <c r="A53" s="21"/>
      <c r="B53" s="39"/>
      <c r="C53" s="39" t="s">
        <v>206</v>
      </c>
      <c r="D53" s="39" t="s">
        <v>221</v>
      </c>
      <c r="E53" s="39" t="s">
        <v>221</v>
      </c>
      <c r="F53" s="39"/>
    </row>
    <row r="54" spans="1:6" ht="14.1" customHeight="1" x14ac:dyDescent="0.2">
      <c r="A54" s="4" t="s">
        <v>295</v>
      </c>
      <c r="B54" s="5" t="s">
        <v>176</v>
      </c>
      <c r="C54" s="57">
        <v>40543.960130743711</v>
      </c>
      <c r="D54" s="57">
        <v>55.394229940672275</v>
      </c>
      <c r="E54" s="57">
        <v>43.394229940672275</v>
      </c>
      <c r="F54" s="147" t="s">
        <v>296</v>
      </c>
    </row>
    <row r="55" spans="1:6" ht="38.25" x14ac:dyDescent="0.25">
      <c r="A55" s="4" t="s">
        <v>297</v>
      </c>
      <c r="B55" s="5" t="s">
        <v>224</v>
      </c>
      <c r="C55" s="55">
        <v>2448.6213814165894</v>
      </c>
      <c r="D55" s="55">
        <v>26.760889414388956</v>
      </c>
      <c r="E55" s="55">
        <v>14.760889414388956</v>
      </c>
      <c r="F55" s="40" t="s">
        <v>298</v>
      </c>
    </row>
    <row r="56" spans="1:6" ht="25.5" x14ac:dyDescent="0.2">
      <c r="A56" s="23" t="s">
        <v>297</v>
      </c>
      <c r="B56" s="19" t="s">
        <v>178</v>
      </c>
      <c r="C56" s="58">
        <v>757.25687963823668</v>
      </c>
      <c r="D56" s="58">
        <v>8.2760314714561378</v>
      </c>
      <c r="E56" s="58">
        <v>0</v>
      </c>
      <c r="F56" s="73" t="s">
        <v>299</v>
      </c>
    </row>
    <row r="57" spans="1:6" ht="15.75" x14ac:dyDescent="0.2">
      <c r="A57" s="4" t="s">
        <v>1117</v>
      </c>
      <c r="B57" s="5"/>
      <c r="C57" s="7"/>
      <c r="D57" s="7"/>
      <c r="E57" s="5"/>
      <c r="F57" s="5"/>
    </row>
    <row r="58" spans="1:6" x14ac:dyDescent="0.2">
      <c r="A58" s="17" t="s">
        <v>226</v>
      </c>
      <c r="B58" s="26"/>
      <c r="C58" s="26"/>
      <c r="D58" s="26"/>
      <c r="E58" s="26"/>
      <c r="F58" s="26"/>
    </row>
    <row r="59" spans="1:6" x14ac:dyDescent="0.2">
      <c r="A59" s="4" t="s">
        <v>227</v>
      </c>
      <c r="B59" s="4" t="s">
        <v>228</v>
      </c>
      <c r="C59" s="4"/>
      <c r="D59" s="4"/>
      <c r="E59" s="4"/>
      <c r="F59" s="4"/>
    </row>
    <row r="60" spans="1:6" x14ac:dyDescent="0.2">
      <c r="A60" s="13" t="s">
        <v>229</v>
      </c>
      <c r="B60" s="4" t="s">
        <v>1287</v>
      </c>
      <c r="C60" s="4"/>
      <c r="D60" s="4"/>
      <c r="E60" s="4"/>
      <c r="F60" s="4"/>
    </row>
    <row r="61" spans="1:6" x14ac:dyDescent="0.2">
      <c r="A61" s="4" t="s">
        <v>231</v>
      </c>
      <c r="B61" s="4" t="s">
        <v>1443</v>
      </c>
      <c r="C61" s="4"/>
      <c r="D61" s="4"/>
      <c r="E61" s="4"/>
      <c r="F61" s="4"/>
    </row>
    <row r="62" spans="1:6" x14ac:dyDescent="0.2">
      <c r="A62" s="13" t="s">
        <v>233</v>
      </c>
      <c r="B62" s="4" t="s">
        <v>1613</v>
      </c>
      <c r="C62" s="30"/>
      <c r="D62" s="30"/>
      <c r="E62" s="30"/>
      <c r="F62" s="30"/>
    </row>
    <row r="63" spans="1:6" x14ac:dyDescent="0.2">
      <c r="A63" s="4"/>
      <c r="B63" s="4" t="s">
        <v>1614</v>
      </c>
      <c r="C63" s="30"/>
      <c r="D63" s="30"/>
      <c r="E63" s="30"/>
      <c r="F63" s="30"/>
    </row>
    <row r="64" spans="1:6" x14ac:dyDescent="0.2">
      <c r="A64" s="4"/>
      <c r="B64" s="4" t="s">
        <v>1615</v>
      </c>
      <c r="C64" s="30"/>
      <c r="D64" s="30"/>
      <c r="E64" s="30"/>
      <c r="F64" s="30"/>
    </row>
    <row r="65" spans="1:6" x14ac:dyDescent="0.2">
      <c r="A65" s="13"/>
      <c r="B65" s="4" t="s">
        <v>1616</v>
      </c>
      <c r="C65" s="30"/>
      <c r="D65" s="30"/>
      <c r="E65" s="30"/>
      <c r="F65" s="30"/>
    </row>
    <row r="66" spans="1:6" x14ac:dyDescent="0.2">
      <c r="A66" s="13" t="s">
        <v>236</v>
      </c>
      <c r="B66" s="355" t="s">
        <v>1901</v>
      </c>
      <c r="C66" s="355"/>
      <c r="D66" s="355"/>
      <c r="E66" s="355"/>
      <c r="F66" s="355"/>
    </row>
    <row r="67" spans="1:6" x14ac:dyDescent="0.2">
      <c r="A67" s="13"/>
      <c r="B67" s="150" t="s">
        <v>1617</v>
      </c>
      <c r="C67" s="31"/>
      <c r="D67" s="31"/>
      <c r="E67" s="31"/>
      <c r="F67" s="31"/>
    </row>
    <row r="68" spans="1:6" x14ac:dyDescent="0.2">
      <c r="A68" s="13"/>
      <c r="B68" s="4" t="s">
        <v>1618</v>
      </c>
      <c r="C68" s="31"/>
      <c r="D68" s="31"/>
      <c r="E68" s="31"/>
      <c r="F68" s="31"/>
    </row>
    <row r="69" spans="1:6" x14ac:dyDescent="0.2">
      <c r="A69" s="13"/>
      <c r="B69" s="355" t="s">
        <v>1619</v>
      </c>
      <c r="C69" s="355"/>
      <c r="D69" s="355"/>
      <c r="E69" s="355"/>
      <c r="F69" s="355"/>
    </row>
    <row r="70" spans="1:6" x14ac:dyDescent="0.2">
      <c r="A70" s="13"/>
      <c r="B70" s="355"/>
      <c r="C70" s="355"/>
      <c r="D70" s="355"/>
      <c r="E70" s="355"/>
      <c r="F70" s="355"/>
    </row>
    <row r="71" spans="1:6" x14ac:dyDescent="0.2">
      <c r="A71" s="13"/>
      <c r="B71" s="4" t="s">
        <v>1620</v>
      </c>
      <c r="C71" s="31"/>
      <c r="D71" s="31"/>
      <c r="E71" s="31"/>
      <c r="F71" s="31"/>
    </row>
    <row r="72" spans="1:6" x14ac:dyDescent="0.2">
      <c r="A72" s="23" t="s">
        <v>237</v>
      </c>
      <c r="B72" s="23" t="s">
        <v>308</v>
      </c>
      <c r="C72" s="23"/>
      <c r="D72" s="23"/>
      <c r="E72" s="23"/>
      <c r="F72" s="23"/>
    </row>
  </sheetData>
  <mergeCells count="9">
    <mergeCell ref="B69:F70"/>
    <mergeCell ref="A16:A22"/>
    <mergeCell ref="B23:F23"/>
    <mergeCell ref="A24:A29"/>
    <mergeCell ref="A31:A36"/>
    <mergeCell ref="A38:A43"/>
    <mergeCell ref="A45:A50"/>
    <mergeCell ref="C45:C50"/>
    <mergeCell ref="B66:F66"/>
  </mergeCells>
  <printOptions horizontalCentered="1" verticalCentered="1"/>
  <pageMargins left="0.70866141732283472" right="0.70866141732283472" top="0.74803149606299213" bottom="0.74803149606299213" header="0.31496062992125984" footer="0.31496062992125984"/>
  <pageSetup paperSize="9" scale="19" orientation="portrait"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5B8DE-8645-451F-8D70-7C66DF4C0D47}">
  <sheetPr codeName="Sheet21">
    <pageSetUpPr fitToPage="1"/>
  </sheetPr>
  <dimension ref="A1:F72"/>
  <sheetViews>
    <sheetView topLeftCell="A16" zoomScaleNormal="100" workbookViewId="0">
      <selection activeCell="F42" sqref="F42:F44"/>
    </sheetView>
  </sheetViews>
  <sheetFormatPr defaultColWidth="8.625" defaultRowHeight="14.25" x14ac:dyDescent="0.2"/>
  <cols>
    <col min="1" max="1" width="26.875" style="34" customWidth="1"/>
    <col min="2" max="6" width="18.125" style="34" customWidth="1"/>
    <col min="7" max="9" width="8.625" style="34"/>
    <col min="10" max="10" width="8.75" style="34" bestFit="1" customWidth="1"/>
    <col min="11" max="11" width="8.625" style="34"/>
    <col min="12" max="12" width="10.625" style="34" bestFit="1" customWidth="1"/>
    <col min="13" max="14" width="8.625" style="34"/>
    <col min="15" max="15" width="8.75" style="34" bestFit="1" customWidth="1"/>
    <col min="16" max="16384" width="8.625" style="34"/>
  </cols>
  <sheetData>
    <row r="1" spans="1:6" x14ac:dyDescent="0.2">
      <c r="A1" s="16" t="s">
        <v>172</v>
      </c>
      <c r="B1" s="17" t="s">
        <v>16</v>
      </c>
      <c r="C1" s="17"/>
      <c r="D1" s="16" t="s">
        <v>173</v>
      </c>
      <c r="E1" s="32" t="s">
        <v>95</v>
      </c>
      <c r="F1" s="297" t="s">
        <v>1802</v>
      </c>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180</v>
      </c>
      <c r="B5" s="55">
        <v>6034</v>
      </c>
      <c r="C5" s="55">
        <v>6046</v>
      </c>
      <c r="D5" s="55">
        <v>988</v>
      </c>
      <c r="E5" s="55">
        <v>988</v>
      </c>
      <c r="F5" s="5" t="s">
        <v>239</v>
      </c>
    </row>
    <row r="6" spans="1:6" x14ac:dyDescent="0.2">
      <c r="A6" s="6" t="s">
        <v>180</v>
      </c>
      <c r="B6" s="55">
        <v>8233</v>
      </c>
      <c r="C6" s="55">
        <v>8233</v>
      </c>
      <c r="D6" s="55">
        <v>1084</v>
      </c>
      <c r="E6" s="55">
        <v>1084</v>
      </c>
      <c r="F6" s="5" t="s">
        <v>182</v>
      </c>
    </row>
    <row r="7" spans="1:6" x14ac:dyDescent="0.2">
      <c r="A7" s="4"/>
      <c r="B7" s="5"/>
      <c r="C7" s="5"/>
      <c r="D7" s="5"/>
      <c r="E7" s="5"/>
      <c r="F7" s="5"/>
    </row>
    <row r="8" spans="1:6" x14ac:dyDescent="0.2">
      <c r="A8" s="15" t="s">
        <v>183</v>
      </c>
      <c r="B8" s="20"/>
      <c r="C8" s="20" t="s">
        <v>184</v>
      </c>
      <c r="D8" s="20" t="s">
        <v>185</v>
      </c>
      <c r="E8" s="20" t="s">
        <v>186</v>
      </c>
      <c r="F8" s="20" t="s">
        <v>187</v>
      </c>
    </row>
    <row r="9" spans="1:6" x14ac:dyDescent="0.2">
      <c r="A9" s="6"/>
      <c r="B9" s="19" t="s">
        <v>188</v>
      </c>
      <c r="C9" s="19" t="s">
        <v>189</v>
      </c>
      <c r="D9" s="19" t="s">
        <v>190</v>
      </c>
      <c r="E9" s="19" t="s">
        <v>1101</v>
      </c>
      <c r="F9" s="19" t="s">
        <v>1102</v>
      </c>
    </row>
    <row r="10" spans="1:6" ht="15" x14ac:dyDescent="0.25">
      <c r="A10" s="4" t="s">
        <v>191</v>
      </c>
      <c r="B10" s="5" t="s">
        <v>192</v>
      </c>
      <c r="C10" s="55">
        <v>136495.23499999999</v>
      </c>
      <c r="D10" s="55">
        <v>115747.95927999998</v>
      </c>
      <c r="E10" s="55">
        <v>11806.303946</v>
      </c>
      <c r="F10" s="55">
        <v>102.00010453264211</v>
      </c>
    </row>
    <row r="11" spans="1:6" ht="15" customHeight="1" x14ac:dyDescent="0.25">
      <c r="A11" s="4" t="s">
        <v>194</v>
      </c>
      <c r="B11" s="5" t="s">
        <v>192</v>
      </c>
      <c r="C11" s="55">
        <v>-40418.93</v>
      </c>
      <c r="D11" s="55">
        <v>-27327.238573000002</v>
      </c>
      <c r="E11" s="55">
        <v>-3161.1642179999999</v>
      </c>
      <c r="F11" s="55">
        <v>115.678143239958</v>
      </c>
    </row>
    <row r="12" spans="1:6" ht="15" x14ac:dyDescent="0.25">
      <c r="A12" s="4" t="s">
        <v>195</v>
      </c>
      <c r="B12" s="5" t="s">
        <v>192</v>
      </c>
      <c r="C12" s="55">
        <v>1883.2139999999999</v>
      </c>
      <c r="D12" s="55">
        <v>1273.2409854</v>
      </c>
      <c r="E12" s="55">
        <v>-3684.1225599999998</v>
      </c>
      <c r="F12" s="55" t="s">
        <v>281</v>
      </c>
    </row>
    <row r="13" spans="1:6" x14ac:dyDescent="0.2">
      <c r="A13" s="4" t="s">
        <v>197</v>
      </c>
      <c r="B13" s="5" t="s">
        <v>192</v>
      </c>
      <c r="C13" s="55">
        <v>6695.29</v>
      </c>
      <c r="D13" s="55">
        <v>4686.7029999999995</v>
      </c>
      <c r="E13" s="55">
        <v>7935.5564759999997</v>
      </c>
      <c r="F13" s="55">
        <v>1693.2066051550528</v>
      </c>
    </row>
    <row r="14" spans="1:6" x14ac:dyDescent="0.2">
      <c r="A14" s="4"/>
      <c r="B14" s="5"/>
      <c r="C14" s="5"/>
      <c r="D14" s="5"/>
      <c r="E14" s="5"/>
      <c r="F14" s="5"/>
    </row>
    <row r="15" spans="1:6" x14ac:dyDescent="0.2">
      <c r="A15" s="15" t="s">
        <v>198</v>
      </c>
      <c r="B15" s="20" t="s">
        <v>199</v>
      </c>
      <c r="C15" s="20" t="s">
        <v>200</v>
      </c>
      <c r="D15" s="20" t="s">
        <v>1103</v>
      </c>
      <c r="E15" s="20" t="s">
        <v>202</v>
      </c>
      <c r="F15" s="20" t="s">
        <v>203</v>
      </c>
    </row>
    <row r="16" spans="1:6" x14ac:dyDescent="0.2">
      <c r="A16" s="5" t="s">
        <v>204</v>
      </c>
      <c r="B16" s="19" t="s">
        <v>57</v>
      </c>
      <c r="C16" s="19" t="s">
        <v>205</v>
      </c>
      <c r="D16" s="19" t="s">
        <v>1104</v>
      </c>
      <c r="E16" s="19" t="s">
        <v>1102</v>
      </c>
      <c r="F16" s="19" t="s">
        <v>206</v>
      </c>
    </row>
    <row r="17" spans="1:6" ht="15" customHeight="1" x14ac:dyDescent="0.25">
      <c r="A17" s="344" t="s">
        <v>288</v>
      </c>
      <c r="B17" s="5" t="s">
        <v>1088</v>
      </c>
      <c r="C17" s="209">
        <v>2233.7090987337615</v>
      </c>
      <c r="D17" s="209">
        <v>2585.3114568677797</v>
      </c>
      <c r="E17" s="55">
        <v>102.00010453264211</v>
      </c>
      <c r="F17" s="209">
        <v>25346.164778100079</v>
      </c>
    </row>
    <row r="18" spans="1:6" ht="15" x14ac:dyDescent="0.25">
      <c r="A18" s="344"/>
      <c r="B18" s="5" t="s">
        <v>210</v>
      </c>
      <c r="C18" s="209">
        <v>690.02909873376177</v>
      </c>
      <c r="D18" s="209">
        <v>798.64479020111321</v>
      </c>
      <c r="E18" s="55">
        <v>115.678143239958</v>
      </c>
      <c r="F18" s="209">
        <v>6904.024976822433</v>
      </c>
    </row>
    <row r="19" spans="1:6" ht="15" x14ac:dyDescent="0.25">
      <c r="A19" s="344"/>
      <c r="B19" s="5" t="s">
        <v>211</v>
      </c>
      <c r="C19" s="209" t="s">
        <v>98</v>
      </c>
      <c r="D19" s="209" t="s">
        <v>98</v>
      </c>
      <c r="E19" s="55" t="s">
        <v>98</v>
      </c>
      <c r="F19" s="209" t="s">
        <v>98</v>
      </c>
    </row>
    <row r="20" spans="1:6" x14ac:dyDescent="0.2">
      <c r="A20" s="344"/>
      <c r="B20" s="5" t="s">
        <v>67</v>
      </c>
      <c r="C20" s="209">
        <v>1290.3490987337618</v>
      </c>
      <c r="D20" s="209">
        <v>1493.459605015928</v>
      </c>
      <c r="E20" s="55">
        <v>1499.9853252624998</v>
      </c>
      <c r="F20" s="209">
        <v>995.64947727376602</v>
      </c>
    </row>
    <row r="21" spans="1:6" ht="15" x14ac:dyDescent="0.25">
      <c r="A21" s="344"/>
      <c r="B21" s="5" t="s">
        <v>213</v>
      </c>
      <c r="C21" s="209" t="s">
        <v>98</v>
      </c>
      <c r="D21" s="209" t="s">
        <v>98</v>
      </c>
      <c r="E21" s="55" t="s">
        <v>98</v>
      </c>
      <c r="F21" s="209" t="s">
        <v>98</v>
      </c>
    </row>
    <row r="22" spans="1:6" x14ac:dyDescent="0.2">
      <c r="A22" s="344"/>
      <c r="B22" s="5" t="s">
        <v>178</v>
      </c>
      <c r="C22" s="209">
        <v>878.16416153402406</v>
      </c>
      <c r="D22" s="209">
        <v>1016.3937054791945</v>
      </c>
      <c r="E22" s="55">
        <v>1799.9853252624998</v>
      </c>
      <c r="F22" s="209">
        <v>564.66777323918984</v>
      </c>
    </row>
    <row r="23" spans="1:6" x14ac:dyDescent="0.2">
      <c r="A23" s="344"/>
      <c r="B23" s="5" t="s">
        <v>253</v>
      </c>
      <c r="C23" s="209">
        <v>3757.6436050649531</v>
      </c>
      <c r="D23" s="209">
        <v>4349.1245428992515</v>
      </c>
      <c r="E23" s="55">
        <v>899.99266263124991</v>
      </c>
      <c r="F23" s="209">
        <v>4832.3999999999996</v>
      </c>
    </row>
    <row r="24" spans="1:6" x14ac:dyDescent="0.2">
      <c r="A24" s="30"/>
      <c r="C24" s="391" t="s">
        <v>1790</v>
      </c>
      <c r="D24" s="391"/>
      <c r="E24" s="391"/>
      <c r="F24" s="391"/>
    </row>
    <row r="25" spans="1:6" ht="15" x14ac:dyDescent="0.25">
      <c r="A25" s="344" t="s">
        <v>289</v>
      </c>
      <c r="B25" s="5" t="s">
        <v>208</v>
      </c>
      <c r="C25" s="55">
        <v>238.995</v>
      </c>
      <c r="D25" s="55">
        <v>276.61458333333331</v>
      </c>
      <c r="E25" s="55">
        <v>102.00010453264211</v>
      </c>
      <c r="F25" s="55">
        <v>2711.9049004975386</v>
      </c>
    </row>
    <row r="26" spans="1:6" ht="15" x14ac:dyDescent="0.25">
      <c r="A26" s="344"/>
      <c r="B26" s="5" t="s">
        <v>210</v>
      </c>
      <c r="C26" s="55" t="s">
        <v>98</v>
      </c>
      <c r="D26" s="55" t="s">
        <v>98</v>
      </c>
      <c r="E26" s="55" t="s">
        <v>98</v>
      </c>
      <c r="F26" s="55" t="s">
        <v>98</v>
      </c>
    </row>
    <row r="27" spans="1:6" ht="15" x14ac:dyDescent="0.25">
      <c r="A27" s="344"/>
      <c r="B27" s="5" t="s">
        <v>211</v>
      </c>
      <c r="C27" s="55" t="s">
        <v>98</v>
      </c>
      <c r="D27" s="55" t="s">
        <v>98</v>
      </c>
      <c r="E27" s="55" t="s">
        <v>98</v>
      </c>
      <c r="F27" s="55" t="s">
        <v>98</v>
      </c>
    </row>
    <row r="28" spans="1:6" x14ac:dyDescent="0.2">
      <c r="A28" s="344"/>
      <c r="B28" s="5" t="s">
        <v>67</v>
      </c>
      <c r="C28" s="55">
        <v>510.017</v>
      </c>
      <c r="D28" s="55">
        <v>590.2974537037037</v>
      </c>
      <c r="E28" s="55">
        <v>82.31</v>
      </c>
      <c r="F28" s="55">
        <v>1075.207968310287</v>
      </c>
    </row>
    <row r="29" spans="1:6" ht="15" x14ac:dyDescent="0.25">
      <c r="A29" s="344"/>
      <c r="B29" s="5" t="s">
        <v>213</v>
      </c>
      <c r="C29" s="55" t="s">
        <v>98</v>
      </c>
      <c r="D29" s="55" t="s">
        <v>98</v>
      </c>
      <c r="E29" s="55" t="s">
        <v>98</v>
      </c>
      <c r="F29" s="55" t="s">
        <v>98</v>
      </c>
    </row>
    <row r="30" spans="1:6" x14ac:dyDescent="0.2">
      <c r="A30" s="344"/>
      <c r="B30" s="5" t="s">
        <v>178</v>
      </c>
      <c r="C30" s="55" t="s">
        <v>98</v>
      </c>
      <c r="D30" s="55" t="s">
        <v>98</v>
      </c>
      <c r="E30" s="55" t="s">
        <v>98</v>
      </c>
      <c r="F30" s="55" t="s">
        <v>98</v>
      </c>
    </row>
    <row r="31" spans="1:6" x14ac:dyDescent="0.2">
      <c r="A31" s="27"/>
      <c r="B31" s="5"/>
      <c r="C31" s="55"/>
      <c r="D31" s="55"/>
      <c r="E31" s="55"/>
      <c r="F31" s="55"/>
    </row>
    <row r="32" spans="1:6" ht="15" x14ac:dyDescent="0.25">
      <c r="A32" s="344" t="s">
        <v>290</v>
      </c>
      <c r="B32" s="5" t="s">
        <v>208</v>
      </c>
      <c r="C32" s="55">
        <v>294.899</v>
      </c>
      <c r="D32" s="55">
        <v>341.31828703703707</v>
      </c>
      <c r="E32" s="55">
        <v>102.00010453264211</v>
      </c>
      <c r="F32" s="55">
        <v>3346.2542867081893</v>
      </c>
    </row>
    <row r="33" spans="1:6" ht="15" x14ac:dyDescent="0.25">
      <c r="A33" s="344"/>
      <c r="B33" s="5" t="s">
        <v>210</v>
      </c>
      <c r="C33" s="55" t="s">
        <v>98</v>
      </c>
      <c r="D33" s="55" t="s">
        <v>98</v>
      </c>
      <c r="E33" s="55" t="s">
        <v>98</v>
      </c>
      <c r="F33" s="55" t="s">
        <v>98</v>
      </c>
    </row>
    <row r="34" spans="1:6" ht="15" x14ac:dyDescent="0.25">
      <c r="A34" s="344"/>
      <c r="B34" s="5" t="s">
        <v>211</v>
      </c>
      <c r="C34" s="55" t="s">
        <v>98</v>
      </c>
      <c r="D34" s="55" t="s">
        <v>98</v>
      </c>
      <c r="E34" s="55" t="s">
        <v>98</v>
      </c>
      <c r="F34" s="55" t="s">
        <v>98</v>
      </c>
    </row>
    <row r="35" spans="1:6" x14ac:dyDescent="0.2">
      <c r="A35" s="344"/>
      <c r="B35" s="5" t="s">
        <v>67</v>
      </c>
      <c r="C35" s="55" t="s">
        <v>98</v>
      </c>
      <c r="D35" s="55" t="s">
        <v>98</v>
      </c>
      <c r="E35" s="55" t="s">
        <v>98</v>
      </c>
      <c r="F35" s="55" t="s">
        <v>98</v>
      </c>
    </row>
    <row r="36" spans="1:6" ht="15" x14ac:dyDescent="0.25">
      <c r="A36" s="344"/>
      <c r="B36" s="5" t="s">
        <v>213</v>
      </c>
      <c r="C36" s="55" t="s">
        <v>98</v>
      </c>
      <c r="D36" s="55" t="s">
        <v>98</v>
      </c>
      <c r="E36" s="55" t="s">
        <v>98</v>
      </c>
      <c r="F36" s="55" t="s">
        <v>98</v>
      </c>
    </row>
    <row r="37" spans="1:6" x14ac:dyDescent="0.2">
      <c r="A37" s="344"/>
      <c r="B37" s="5" t="s">
        <v>178</v>
      </c>
      <c r="C37" s="55" t="s">
        <v>98</v>
      </c>
      <c r="D37" s="55" t="s">
        <v>98</v>
      </c>
      <c r="E37" s="55" t="s">
        <v>98</v>
      </c>
      <c r="F37" s="55" t="s">
        <v>98</v>
      </c>
    </row>
    <row r="38" spans="1:6" x14ac:dyDescent="0.2">
      <c r="A38" s="27"/>
      <c r="B38" s="5"/>
      <c r="C38" s="55"/>
      <c r="D38" s="55"/>
      <c r="E38" s="55"/>
      <c r="F38" s="55"/>
    </row>
    <row r="39" spans="1:6" ht="15" x14ac:dyDescent="0.25">
      <c r="A39" s="344" t="s">
        <v>291</v>
      </c>
      <c r="B39" s="5" t="s">
        <v>208</v>
      </c>
      <c r="C39" s="55" t="s">
        <v>98</v>
      </c>
      <c r="D39" s="55" t="s">
        <v>98</v>
      </c>
      <c r="E39" s="55" t="s">
        <v>98</v>
      </c>
      <c r="F39" s="55" t="s">
        <v>98</v>
      </c>
    </row>
    <row r="40" spans="1:6" ht="15" x14ac:dyDescent="0.25">
      <c r="A40" s="344"/>
      <c r="B40" s="5" t="s">
        <v>210</v>
      </c>
      <c r="C40" s="55" t="s">
        <v>98</v>
      </c>
      <c r="D40" s="55" t="s">
        <v>98</v>
      </c>
      <c r="E40" s="55" t="s">
        <v>98</v>
      </c>
      <c r="F40" s="55" t="s">
        <v>98</v>
      </c>
    </row>
    <row r="41" spans="1:6" ht="15" x14ac:dyDescent="0.25">
      <c r="A41" s="344"/>
      <c r="B41" s="5" t="s">
        <v>211</v>
      </c>
      <c r="C41" s="55" t="s">
        <v>98</v>
      </c>
      <c r="D41" s="55" t="s">
        <v>98</v>
      </c>
      <c r="E41" s="55" t="s">
        <v>98</v>
      </c>
      <c r="F41" s="55" t="s">
        <v>98</v>
      </c>
    </row>
    <row r="42" spans="1:6" x14ac:dyDescent="0.2">
      <c r="A42" s="344"/>
      <c r="B42" s="5" t="s">
        <v>67</v>
      </c>
      <c r="C42" s="209">
        <v>33.916359081396067</v>
      </c>
      <c r="D42" s="209">
        <v>39.255045233097299</v>
      </c>
      <c r="E42" s="209">
        <v>1499.9853252624998</v>
      </c>
      <c r="F42" s="209">
        <v>26.170286183451566</v>
      </c>
    </row>
    <row r="43" spans="1:6" ht="15" x14ac:dyDescent="0.25">
      <c r="A43" s="344"/>
      <c r="B43" s="5" t="s">
        <v>213</v>
      </c>
      <c r="C43" s="209">
        <v>123.25536793387467</v>
      </c>
      <c r="D43" s="209">
        <v>142.65667584939197</v>
      </c>
      <c r="E43" s="209">
        <v>1650</v>
      </c>
      <c r="F43" s="209">
        <v>86.458591423873926</v>
      </c>
    </row>
    <row r="44" spans="1:6" x14ac:dyDescent="0.2">
      <c r="A44" s="344"/>
      <c r="B44" s="5" t="s">
        <v>178</v>
      </c>
      <c r="C44" s="209">
        <v>42.852425879123494</v>
      </c>
      <c r="D44" s="209">
        <v>49.597715137874417</v>
      </c>
      <c r="E44" s="209">
        <v>1800</v>
      </c>
      <c r="F44" s="209">
        <v>27.554286187708012</v>
      </c>
    </row>
    <row r="45" spans="1:6" x14ac:dyDescent="0.2">
      <c r="A45" s="27"/>
      <c r="B45" s="5"/>
      <c r="C45" s="7"/>
      <c r="D45" s="7"/>
      <c r="E45" s="7"/>
      <c r="F45" s="7"/>
    </row>
    <row r="46" spans="1:6" ht="51" customHeight="1" x14ac:dyDescent="0.2">
      <c r="A46" s="344" t="s">
        <v>292</v>
      </c>
      <c r="B46" s="146" t="s">
        <v>1087</v>
      </c>
      <c r="C46" s="386" t="s">
        <v>293</v>
      </c>
      <c r="D46" s="140">
        <f>F46*E46/1000</f>
        <v>3144.11295195</v>
      </c>
      <c r="E46" s="140">
        <v>91.933127249999998</v>
      </c>
      <c r="F46" s="140">
        <v>34200</v>
      </c>
    </row>
    <row r="47" spans="1:6" ht="15" customHeight="1" x14ac:dyDescent="0.25">
      <c r="A47" s="344"/>
      <c r="B47" s="5" t="s">
        <v>294</v>
      </c>
      <c r="C47" s="386"/>
      <c r="D47" s="140">
        <f>F47*E47/1000</f>
        <v>4372.6338144704123</v>
      </c>
      <c r="E47" s="140">
        <v>115.678143239958</v>
      </c>
      <c r="F47" s="140">
        <v>37800</v>
      </c>
    </row>
    <row r="48" spans="1:6" ht="15" x14ac:dyDescent="0.25">
      <c r="A48" s="344"/>
      <c r="B48" s="5" t="s">
        <v>211</v>
      </c>
      <c r="C48" s="386"/>
      <c r="D48" s="55" t="s">
        <v>98</v>
      </c>
      <c r="E48" s="55" t="s">
        <v>98</v>
      </c>
      <c r="F48" s="55" t="s">
        <v>98</v>
      </c>
    </row>
    <row r="49" spans="1:6" x14ac:dyDescent="0.2">
      <c r="A49" s="344"/>
      <c r="B49" s="5" t="s">
        <v>67</v>
      </c>
      <c r="C49" s="386"/>
      <c r="D49" s="140">
        <f>F49*E49/1000</f>
        <v>4935</v>
      </c>
      <c r="E49" s="55">
        <v>1500</v>
      </c>
      <c r="F49" s="55">
        <v>3290</v>
      </c>
    </row>
    <row r="50" spans="1:6" ht="15" x14ac:dyDescent="0.25">
      <c r="A50" s="344"/>
      <c r="B50" s="5" t="s">
        <v>213</v>
      </c>
      <c r="C50" s="386"/>
      <c r="D50" s="55" t="s">
        <v>98</v>
      </c>
      <c r="E50" s="55" t="s">
        <v>98</v>
      </c>
      <c r="F50" s="55" t="s">
        <v>98</v>
      </c>
    </row>
    <row r="51" spans="1:6" ht="14.1" customHeight="1" x14ac:dyDescent="0.2">
      <c r="A51" s="344"/>
      <c r="B51" s="5" t="s">
        <v>178</v>
      </c>
      <c r="C51" s="386"/>
      <c r="D51" s="140">
        <f>F51*E51/1000</f>
        <v>1319.4</v>
      </c>
      <c r="E51" s="55">
        <v>1800</v>
      </c>
      <c r="F51" s="55">
        <v>733</v>
      </c>
    </row>
    <row r="52" spans="1:6" x14ac:dyDescent="0.2">
      <c r="A52" s="33"/>
      <c r="B52" s="10"/>
      <c r="C52" s="11"/>
      <c r="D52" s="12"/>
      <c r="E52" s="11"/>
      <c r="F52" s="10"/>
    </row>
    <row r="53" spans="1:6" ht="14.1" customHeight="1" x14ac:dyDescent="0.2">
      <c r="A53" s="15" t="s">
        <v>216</v>
      </c>
      <c r="B53" s="29" t="s">
        <v>217</v>
      </c>
      <c r="C53" s="29" t="s">
        <v>218</v>
      </c>
      <c r="D53" s="29" t="s">
        <v>219</v>
      </c>
      <c r="E53" s="29" t="s">
        <v>220</v>
      </c>
      <c r="F53" s="29" t="s">
        <v>179</v>
      </c>
    </row>
    <row r="54" spans="1:6" x14ac:dyDescent="0.2">
      <c r="A54" s="21"/>
      <c r="B54" s="39"/>
      <c r="C54" s="39" t="s">
        <v>206</v>
      </c>
      <c r="D54" s="39" t="s">
        <v>221</v>
      </c>
      <c r="E54" s="39" t="s">
        <v>221</v>
      </c>
      <c r="F54" s="39"/>
    </row>
    <row r="55" spans="1:6" ht="14.1" customHeight="1" x14ac:dyDescent="0.2">
      <c r="A55" s="4" t="s">
        <v>295</v>
      </c>
      <c r="B55" s="5" t="s">
        <v>176</v>
      </c>
      <c r="C55" s="57">
        <v>38308.348942128236</v>
      </c>
      <c r="D55" s="57">
        <v>55.836291425426793</v>
      </c>
      <c r="E55" s="57">
        <v>43.836291425426793</v>
      </c>
      <c r="F55" s="147" t="s">
        <v>296</v>
      </c>
    </row>
    <row r="56" spans="1:6" ht="38.25" x14ac:dyDescent="0.2">
      <c r="A56" s="27" t="s">
        <v>297</v>
      </c>
      <c r="B56" s="146" t="s">
        <v>224</v>
      </c>
      <c r="C56" s="140">
        <v>2634.2331216039333</v>
      </c>
      <c r="D56" s="140">
        <v>29.161252268678226</v>
      </c>
      <c r="E56" s="140">
        <v>17.161252268678226</v>
      </c>
      <c r="F56" s="40" t="s">
        <v>298</v>
      </c>
    </row>
    <row r="57" spans="1:6" ht="25.5" x14ac:dyDescent="0.2">
      <c r="A57" s="33" t="s">
        <v>297</v>
      </c>
      <c r="B57" s="39" t="s">
        <v>178</v>
      </c>
      <c r="C57" s="141">
        <v>592.22205942689789</v>
      </c>
      <c r="D57" s="141">
        <v>6.5559637574933349</v>
      </c>
      <c r="E57" s="141">
        <v>0</v>
      </c>
      <c r="F57" s="73" t="s">
        <v>299</v>
      </c>
    </row>
    <row r="58" spans="1:6" ht="15.75" x14ac:dyDescent="0.2">
      <c r="A58" s="4" t="s">
        <v>225</v>
      </c>
      <c r="B58" s="5"/>
      <c r="C58" s="7"/>
      <c r="D58" s="7"/>
      <c r="E58" s="5"/>
      <c r="F58" s="5"/>
    </row>
    <row r="59" spans="1:6" x14ac:dyDescent="0.2">
      <c r="A59" s="4"/>
      <c r="B59" s="5"/>
      <c r="C59" s="7"/>
      <c r="D59" s="7"/>
      <c r="E59" s="5"/>
      <c r="F59" s="5"/>
    </row>
    <row r="60" spans="1:6" x14ac:dyDescent="0.2">
      <c r="A60" s="17" t="s">
        <v>226</v>
      </c>
      <c r="B60" s="26"/>
      <c r="C60" s="26"/>
      <c r="D60" s="26"/>
      <c r="E60" s="26"/>
      <c r="F60" s="26"/>
    </row>
    <row r="61" spans="1:6" x14ac:dyDescent="0.2">
      <c r="A61" s="4" t="s">
        <v>227</v>
      </c>
      <c r="B61" s="4" t="s">
        <v>228</v>
      </c>
      <c r="C61" s="4"/>
      <c r="D61" s="4"/>
      <c r="E61" s="4"/>
      <c r="F61" s="4"/>
    </row>
    <row r="62" spans="1:6" x14ac:dyDescent="0.2">
      <c r="A62" s="13" t="s">
        <v>229</v>
      </c>
      <c r="B62" s="4" t="s">
        <v>246</v>
      </c>
      <c r="C62" s="4"/>
      <c r="D62" s="4"/>
      <c r="E62" s="4"/>
      <c r="F62" s="4"/>
    </row>
    <row r="63" spans="1:6" x14ac:dyDescent="0.2">
      <c r="A63" s="4" t="s">
        <v>231</v>
      </c>
      <c r="B63" s="4" t="s">
        <v>232</v>
      </c>
      <c r="C63" s="4"/>
      <c r="D63" s="4"/>
      <c r="E63" s="4"/>
      <c r="F63" s="4"/>
    </row>
    <row r="64" spans="1:6" x14ac:dyDescent="0.2">
      <c r="A64" s="13" t="s">
        <v>233</v>
      </c>
      <c r="B64" s="4" t="s">
        <v>300</v>
      </c>
      <c r="C64" s="30"/>
      <c r="D64" s="30"/>
      <c r="E64" s="30"/>
      <c r="F64" s="30"/>
    </row>
    <row r="65" spans="1:6" x14ac:dyDescent="0.2">
      <c r="A65" s="4"/>
      <c r="B65" s="4" t="s">
        <v>301</v>
      </c>
      <c r="C65" s="30"/>
      <c r="D65" s="30"/>
      <c r="E65" s="30"/>
      <c r="F65" s="30"/>
    </row>
    <row r="66" spans="1:6" x14ac:dyDescent="0.2">
      <c r="A66" s="4"/>
      <c r="B66" s="4" t="s">
        <v>302</v>
      </c>
      <c r="C66" s="30"/>
      <c r="D66" s="30"/>
      <c r="E66" s="30"/>
      <c r="F66" s="30"/>
    </row>
    <row r="67" spans="1:6" x14ac:dyDescent="0.2">
      <c r="A67" s="13"/>
      <c r="B67" s="4" t="s">
        <v>303</v>
      </c>
      <c r="C67" s="30"/>
      <c r="D67" s="30"/>
      <c r="E67" s="30"/>
      <c r="F67" s="30"/>
    </row>
    <row r="68" spans="1:6" x14ac:dyDescent="0.2">
      <c r="A68" s="13" t="s">
        <v>236</v>
      </c>
      <c r="B68" s="355" t="s">
        <v>304</v>
      </c>
      <c r="C68" s="355"/>
      <c r="D68" s="355"/>
      <c r="E68" s="355"/>
      <c r="F68" s="355"/>
    </row>
    <row r="69" spans="1:6" ht="26.1" customHeight="1" x14ac:dyDescent="0.2">
      <c r="A69" s="13"/>
      <c r="B69" s="355" t="s">
        <v>305</v>
      </c>
      <c r="C69" s="355"/>
      <c r="D69" s="355"/>
      <c r="E69" s="355"/>
      <c r="F69" s="355"/>
    </row>
    <row r="70" spans="1:6" x14ac:dyDescent="0.2">
      <c r="A70" s="13"/>
      <c r="B70" s="4" t="s">
        <v>306</v>
      </c>
      <c r="C70" s="31"/>
      <c r="D70" s="31"/>
      <c r="E70" s="31"/>
      <c r="F70" s="31"/>
    </row>
    <row r="71" spans="1:6" x14ac:dyDescent="0.2">
      <c r="A71" s="13"/>
      <c r="B71" s="4" t="s">
        <v>307</v>
      </c>
      <c r="C71" s="31"/>
      <c r="D71" s="31"/>
      <c r="E71" s="31"/>
      <c r="F71" s="31"/>
    </row>
    <row r="72" spans="1:6" x14ac:dyDescent="0.2">
      <c r="A72" s="23" t="s">
        <v>237</v>
      </c>
      <c r="B72" s="23" t="s">
        <v>308</v>
      </c>
      <c r="C72" s="23"/>
      <c r="D72" s="23"/>
      <c r="E72" s="23"/>
      <c r="F72" s="23"/>
    </row>
  </sheetData>
  <mergeCells count="9">
    <mergeCell ref="A17:A23"/>
    <mergeCell ref="A32:A37"/>
    <mergeCell ref="B68:F68"/>
    <mergeCell ref="B69:F69"/>
    <mergeCell ref="C46:C51"/>
    <mergeCell ref="A25:A30"/>
    <mergeCell ref="A39:A44"/>
    <mergeCell ref="A46:A51"/>
    <mergeCell ref="C24:F24"/>
  </mergeCells>
  <printOptions horizontalCentered="1" verticalCentered="1"/>
  <pageMargins left="0.70866141732283472" right="0.70866141732283472" top="0.74803149606299213" bottom="0.74803149606299213" header="0.31496062992125984" footer="0.31496062992125984"/>
  <pageSetup paperSize="9" scale="1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723F7-34A3-4DF9-AB0E-B947F1009FDE}">
  <sheetPr codeName="Sheet87">
    <pageSetUpPr fitToPage="1"/>
  </sheetPr>
  <dimension ref="A1:F75"/>
  <sheetViews>
    <sheetView topLeftCell="A40" zoomScaleNormal="100" workbookViewId="0">
      <selection activeCell="A57" sqref="A57"/>
    </sheetView>
  </sheetViews>
  <sheetFormatPr defaultColWidth="8.625" defaultRowHeight="14.25" x14ac:dyDescent="0.2"/>
  <cols>
    <col min="1" max="1" width="27" style="196" customWidth="1"/>
    <col min="2" max="5" width="17.125" style="196" customWidth="1"/>
    <col min="6" max="6" width="17.375" style="196" customWidth="1"/>
    <col min="7" max="7" width="8.625" style="196"/>
    <col min="8" max="8" width="8.875" style="196" bestFit="1" customWidth="1"/>
    <col min="9" max="9" width="8.625" style="196"/>
    <col min="10" max="10" width="8.875" style="196" bestFit="1" customWidth="1"/>
    <col min="11" max="11" width="8.625" style="196"/>
    <col min="12" max="12" width="8.875" style="196" bestFit="1" customWidth="1"/>
    <col min="13" max="17" width="8.625" style="196"/>
    <col min="18" max="18" width="10.75" style="196" bestFit="1" customWidth="1"/>
    <col min="19" max="20" width="8.625" style="196"/>
    <col min="21" max="23" width="8.875" style="196" bestFit="1" customWidth="1"/>
    <col min="24" max="16384" width="8.625" style="196"/>
  </cols>
  <sheetData>
    <row r="1" spans="1:6" x14ac:dyDescent="0.2">
      <c r="A1" s="16" t="s">
        <v>172</v>
      </c>
      <c r="B1" s="17" t="s">
        <v>16</v>
      </c>
      <c r="C1" s="17"/>
      <c r="D1" s="16" t="s">
        <v>173</v>
      </c>
      <c r="E1" s="32" t="s">
        <v>97</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180</v>
      </c>
      <c r="B5" s="55">
        <v>0</v>
      </c>
      <c r="C5" s="55">
        <v>0</v>
      </c>
      <c r="D5" s="55">
        <v>0</v>
      </c>
      <c r="E5" s="55">
        <v>0</v>
      </c>
      <c r="F5" s="5" t="s">
        <v>1110</v>
      </c>
    </row>
    <row r="6" spans="1:6" x14ac:dyDescent="0.2">
      <c r="A6" s="4"/>
      <c r="B6" s="5"/>
      <c r="C6" s="5"/>
      <c r="D6" s="5"/>
      <c r="E6" s="5"/>
      <c r="F6" s="5"/>
    </row>
    <row r="7" spans="1:6" x14ac:dyDescent="0.2">
      <c r="A7" s="15" t="s">
        <v>310</v>
      </c>
      <c r="B7" s="20"/>
      <c r="C7" s="20" t="s">
        <v>184</v>
      </c>
      <c r="D7" s="20" t="s">
        <v>185</v>
      </c>
      <c r="E7" s="20" t="s">
        <v>186</v>
      </c>
      <c r="F7" s="20" t="s">
        <v>187</v>
      </c>
    </row>
    <row r="8" spans="1:6" x14ac:dyDescent="0.2">
      <c r="A8" s="6"/>
      <c r="B8" s="19" t="s">
        <v>188</v>
      </c>
      <c r="C8" s="19" t="s">
        <v>189</v>
      </c>
      <c r="D8" s="19" t="s">
        <v>190</v>
      </c>
      <c r="E8" s="19" t="s">
        <v>1101</v>
      </c>
      <c r="F8" s="19" t="s">
        <v>1102</v>
      </c>
    </row>
    <row r="9" spans="1:6" ht="15" x14ac:dyDescent="0.25">
      <c r="A9" s="4" t="s">
        <v>191</v>
      </c>
      <c r="B9" s="55" t="s">
        <v>1111</v>
      </c>
      <c r="C9" s="55" t="s">
        <v>281</v>
      </c>
      <c r="D9" s="55" t="s">
        <v>281</v>
      </c>
      <c r="E9" s="55" t="s">
        <v>281</v>
      </c>
      <c r="F9" s="55" t="s">
        <v>281</v>
      </c>
    </row>
    <row r="10" spans="1:6" ht="15" x14ac:dyDescent="0.25">
      <c r="A10" s="4" t="s">
        <v>194</v>
      </c>
      <c r="B10" s="55" t="s">
        <v>1111</v>
      </c>
      <c r="C10" s="55">
        <v>149741.41465349996</v>
      </c>
      <c r="D10" s="55">
        <v>101240.17044723133</v>
      </c>
      <c r="E10" s="55">
        <v>10944.137725249999</v>
      </c>
      <c r="F10" s="55">
        <v>108.10074377496561</v>
      </c>
    </row>
    <row r="11" spans="1:6" ht="15" x14ac:dyDescent="0.25">
      <c r="A11" s="4" t="s">
        <v>195</v>
      </c>
      <c r="B11" s="55" t="s">
        <v>1111</v>
      </c>
      <c r="C11" s="55">
        <v>-13052.891802500008</v>
      </c>
      <c r="D11" s="55">
        <v>-8825.0601476702559</v>
      </c>
      <c r="E11" s="55">
        <v>-10744.158822991501</v>
      </c>
      <c r="F11" s="55">
        <v>1217.4601241474679</v>
      </c>
    </row>
    <row r="12" spans="1:6" x14ac:dyDescent="0.2">
      <c r="A12" s="4" t="s">
        <v>197</v>
      </c>
      <c r="B12" s="55" t="s">
        <v>1111</v>
      </c>
      <c r="C12" s="55">
        <v>-5431.5519999999997</v>
      </c>
      <c r="D12" s="55">
        <v>-3802.0863999999997</v>
      </c>
      <c r="E12" s="55">
        <v>-4423.7787549309987</v>
      </c>
      <c r="F12" s="55">
        <v>1163.5134737945459</v>
      </c>
    </row>
    <row r="13" spans="1:6" x14ac:dyDescent="0.2">
      <c r="A13" s="4"/>
      <c r="B13" s="5"/>
      <c r="C13" s="5"/>
      <c r="D13" s="5"/>
      <c r="E13" s="5"/>
      <c r="F13" s="5"/>
    </row>
    <row r="14" spans="1:6" x14ac:dyDescent="0.2">
      <c r="A14" s="15" t="s">
        <v>1112</v>
      </c>
      <c r="B14" s="20" t="s">
        <v>199</v>
      </c>
      <c r="C14" s="20" t="s">
        <v>200</v>
      </c>
      <c r="D14" s="20" t="s">
        <v>1103</v>
      </c>
      <c r="E14" s="20" t="s">
        <v>202</v>
      </c>
      <c r="F14" s="20" t="s">
        <v>203</v>
      </c>
    </row>
    <row r="15" spans="1:6" x14ac:dyDescent="0.2">
      <c r="A15" s="5" t="s">
        <v>204</v>
      </c>
      <c r="B15" s="19" t="s">
        <v>57</v>
      </c>
      <c r="C15" s="19" t="s">
        <v>205</v>
      </c>
      <c r="D15" s="19" t="s">
        <v>1101</v>
      </c>
      <c r="E15" s="19" t="s">
        <v>1102</v>
      </c>
      <c r="F15" s="19" t="s">
        <v>206</v>
      </c>
    </row>
    <row r="16" spans="1:6" ht="15" customHeight="1" x14ac:dyDescent="0.25">
      <c r="A16" s="344" t="s">
        <v>311</v>
      </c>
      <c r="B16" s="5" t="s">
        <v>208</v>
      </c>
      <c r="C16" s="378" t="s">
        <v>312</v>
      </c>
      <c r="D16" s="378"/>
      <c r="E16" s="378"/>
      <c r="F16" s="378"/>
    </row>
    <row r="17" spans="1:6" ht="15" x14ac:dyDescent="0.25">
      <c r="A17" s="344"/>
      <c r="B17" s="5" t="s">
        <v>210</v>
      </c>
      <c r="C17" s="379"/>
      <c r="D17" s="379"/>
      <c r="E17" s="379"/>
      <c r="F17" s="379"/>
    </row>
    <row r="18" spans="1:6" ht="15" x14ac:dyDescent="0.25">
      <c r="A18" s="344"/>
      <c r="B18" s="5" t="s">
        <v>211</v>
      </c>
      <c r="C18" s="379"/>
      <c r="D18" s="379"/>
      <c r="E18" s="379"/>
      <c r="F18" s="379"/>
    </row>
    <row r="19" spans="1:6" x14ac:dyDescent="0.2">
      <c r="A19" s="344"/>
      <c r="B19" s="5" t="s">
        <v>67</v>
      </c>
      <c r="C19" s="379"/>
      <c r="D19" s="379"/>
      <c r="E19" s="379"/>
      <c r="F19" s="379"/>
    </row>
    <row r="20" spans="1:6" ht="15" x14ac:dyDescent="0.25">
      <c r="A20" s="344"/>
      <c r="B20" s="5" t="s">
        <v>213</v>
      </c>
      <c r="C20" s="379"/>
      <c r="D20" s="379"/>
      <c r="E20" s="379"/>
      <c r="F20" s="379"/>
    </row>
    <row r="21" spans="1:6" x14ac:dyDescent="0.2">
      <c r="A21" s="344"/>
      <c r="B21" s="5" t="s">
        <v>178</v>
      </c>
      <c r="C21" s="379"/>
      <c r="D21" s="379"/>
      <c r="E21" s="379"/>
      <c r="F21" s="379"/>
    </row>
    <row r="22" spans="1:6" x14ac:dyDescent="0.2">
      <c r="A22" s="30"/>
      <c r="B22" s="5"/>
      <c r="C22" s="11"/>
      <c r="D22" s="12"/>
      <c r="E22" s="11"/>
      <c r="F22" s="10"/>
    </row>
    <row r="23" spans="1:6" ht="15" x14ac:dyDescent="0.25">
      <c r="A23" s="344" t="s">
        <v>313</v>
      </c>
      <c r="B23" s="5" t="s">
        <v>208</v>
      </c>
      <c r="C23" s="386" t="s">
        <v>1635</v>
      </c>
      <c r="D23" s="386"/>
      <c r="E23" s="386"/>
      <c r="F23" s="386"/>
    </row>
    <row r="24" spans="1:6" ht="15" x14ac:dyDescent="0.25">
      <c r="A24" s="344"/>
      <c r="B24" s="5" t="s">
        <v>210</v>
      </c>
      <c r="C24" s="386"/>
      <c r="D24" s="386"/>
      <c r="E24" s="386"/>
      <c r="F24" s="386"/>
    </row>
    <row r="25" spans="1:6" ht="15" x14ac:dyDescent="0.25">
      <c r="A25" s="344"/>
      <c r="B25" s="5" t="s">
        <v>211</v>
      </c>
      <c r="C25" s="386"/>
      <c r="D25" s="386"/>
      <c r="E25" s="386"/>
      <c r="F25" s="386"/>
    </row>
    <row r="26" spans="1:6" x14ac:dyDescent="0.2">
      <c r="A26" s="344"/>
      <c r="B26" s="5" t="s">
        <v>67</v>
      </c>
      <c r="C26" s="386"/>
      <c r="D26" s="386"/>
      <c r="E26" s="386"/>
      <c r="F26" s="386"/>
    </row>
    <row r="27" spans="1:6" ht="15" x14ac:dyDescent="0.25">
      <c r="A27" s="344"/>
      <c r="B27" s="5" t="s">
        <v>213</v>
      </c>
      <c r="C27" s="386"/>
      <c r="D27" s="386"/>
      <c r="E27" s="386"/>
      <c r="F27" s="386"/>
    </row>
    <row r="28" spans="1:6" x14ac:dyDescent="0.2">
      <c r="A28" s="344"/>
      <c r="B28" s="5" t="s">
        <v>178</v>
      </c>
      <c r="C28" s="386"/>
      <c r="D28" s="386"/>
      <c r="E28" s="386"/>
      <c r="F28" s="386"/>
    </row>
    <row r="29" spans="1:6" x14ac:dyDescent="0.2">
      <c r="A29" s="27"/>
      <c r="B29" s="5"/>
      <c r="C29" s="11"/>
      <c r="D29" s="11"/>
      <c r="E29" s="11"/>
      <c r="F29" s="11"/>
    </row>
    <row r="30" spans="1:6" ht="15" x14ac:dyDescent="0.25">
      <c r="A30" s="344" t="s">
        <v>314</v>
      </c>
      <c r="B30" s="5" t="s">
        <v>208</v>
      </c>
      <c r="C30" s="379" t="s">
        <v>1622</v>
      </c>
      <c r="D30" s="379"/>
      <c r="E30" s="379"/>
      <c r="F30" s="379"/>
    </row>
    <row r="31" spans="1:6" ht="15" x14ac:dyDescent="0.25">
      <c r="A31" s="344"/>
      <c r="B31" s="5" t="s">
        <v>210</v>
      </c>
      <c r="C31" s="379"/>
      <c r="D31" s="379"/>
      <c r="E31" s="379"/>
      <c r="F31" s="379"/>
    </row>
    <row r="32" spans="1:6" ht="15" x14ac:dyDescent="0.25">
      <c r="A32" s="344"/>
      <c r="B32" s="5" t="s">
        <v>211</v>
      </c>
      <c r="C32" s="379"/>
      <c r="D32" s="379"/>
      <c r="E32" s="379"/>
      <c r="F32" s="379"/>
    </row>
    <row r="33" spans="1:6" x14ac:dyDescent="0.2">
      <c r="A33" s="344"/>
      <c r="B33" s="5" t="s">
        <v>67</v>
      </c>
      <c r="C33" s="379"/>
      <c r="D33" s="379"/>
      <c r="E33" s="379"/>
      <c r="F33" s="379"/>
    </row>
    <row r="34" spans="1:6" ht="15" x14ac:dyDescent="0.25">
      <c r="A34" s="344"/>
      <c r="B34" s="5" t="s">
        <v>213</v>
      </c>
      <c r="C34" s="379"/>
      <c r="D34" s="379"/>
      <c r="E34" s="379"/>
      <c r="F34" s="379"/>
    </row>
    <row r="35" spans="1:6" x14ac:dyDescent="0.2">
      <c r="A35" s="344"/>
      <c r="B35" s="5" t="s">
        <v>178</v>
      </c>
      <c r="C35" s="379"/>
      <c r="D35" s="379"/>
      <c r="E35" s="379"/>
      <c r="F35" s="379"/>
    </row>
    <row r="36" spans="1:6" x14ac:dyDescent="0.2">
      <c r="A36" s="27"/>
      <c r="B36" s="5"/>
      <c r="C36" s="7"/>
      <c r="D36" s="7"/>
      <c r="E36" s="7"/>
      <c r="F36" s="7"/>
    </row>
    <row r="37" spans="1:6" ht="15" customHeight="1" x14ac:dyDescent="0.25">
      <c r="A37" s="27"/>
      <c r="B37" s="5" t="s">
        <v>208</v>
      </c>
      <c r="C37" s="79" t="s">
        <v>98</v>
      </c>
      <c r="D37" s="79" t="s">
        <v>98</v>
      </c>
      <c r="E37" s="79" t="s">
        <v>98</v>
      </c>
      <c r="F37" s="79" t="s">
        <v>98</v>
      </c>
    </row>
    <row r="38" spans="1:6" ht="15" customHeight="1" x14ac:dyDescent="0.25">
      <c r="A38" s="344" t="s">
        <v>316</v>
      </c>
      <c r="B38" s="5" t="s">
        <v>210</v>
      </c>
      <c r="C38" s="79">
        <v>9.90589181</v>
      </c>
      <c r="D38" s="79">
        <v>10.71950201276918</v>
      </c>
      <c r="E38" s="55">
        <v>109.52777027083334</v>
      </c>
      <c r="F38" s="79">
        <v>97.870174716993446</v>
      </c>
    </row>
    <row r="39" spans="1:6" ht="15" x14ac:dyDescent="0.25">
      <c r="A39" s="344"/>
      <c r="B39" s="5" t="s">
        <v>211</v>
      </c>
      <c r="C39" s="379" t="s">
        <v>281</v>
      </c>
      <c r="D39" s="379"/>
      <c r="E39" s="379"/>
      <c r="F39" s="379"/>
    </row>
    <row r="40" spans="1:6" x14ac:dyDescent="0.2">
      <c r="A40" s="344"/>
      <c r="B40" s="5" t="s">
        <v>67</v>
      </c>
      <c r="C40" s="79">
        <v>467.86818204000002</v>
      </c>
      <c r="D40" s="79">
        <v>506.29605241856945</v>
      </c>
      <c r="E40" s="55">
        <v>1503</v>
      </c>
      <c r="F40" s="79">
        <v>336.85698763710542</v>
      </c>
    </row>
    <row r="41" spans="1:6" ht="15" x14ac:dyDescent="0.25">
      <c r="A41" s="344"/>
      <c r="B41" s="5" t="s">
        <v>213</v>
      </c>
      <c r="C41" s="379" t="s">
        <v>281</v>
      </c>
      <c r="D41" s="379"/>
      <c r="E41" s="379"/>
      <c r="F41" s="379"/>
    </row>
    <row r="42" spans="1:6" x14ac:dyDescent="0.2">
      <c r="A42" s="344"/>
      <c r="B42" s="5" t="s">
        <v>178</v>
      </c>
      <c r="C42" s="379"/>
      <c r="D42" s="379"/>
      <c r="E42" s="379"/>
      <c r="F42" s="379"/>
    </row>
    <row r="43" spans="1:6" x14ac:dyDescent="0.2">
      <c r="A43" s="27"/>
      <c r="B43" s="10"/>
      <c r="C43" s="11"/>
      <c r="D43" s="12"/>
      <c r="E43" s="11"/>
      <c r="F43" s="10"/>
    </row>
    <row r="44" spans="1:6" ht="15" x14ac:dyDescent="0.25">
      <c r="A44" s="344" t="s">
        <v>1623</v>
      </c>
      <c r="B44" s="5" t="s">
        <v>208</v>
      </c>
      <c r="C44" s="79" t="s">
        <v>98</v>
      </c>
      <c r="D44" s="79" t="s">
        <v>98</v>
      </c>
      <c r="E44" s="79" t="s">
        <v>98</v>
      </c>
      <c r="F44" s="79" t="s">
        <v>98</v>
      </c>
    </row>
    <row r="45" spans="1:6" ht="15" x14ac:dyDescent="0.25">
      <c r="A45" s="344"/>
      <c r="B45" s="5" t="s">
        <v>210</v>
      </c>
      <c r="C45" s="79" t="s">
        <v>98</v>
      </c>
      <c r="D45" s="79" t="s">
        <v>98</v>
      </c>
      <c r="E45" s="79" t="s">
        <v>98</v>
      </c>
      <c r="F45" s="79" t="s">
        <v>98</v>
      </c>
    </row>
    <row r="46" spans="1:6" ht="15" x14ac:dyDescent="0.25">
      <c r="A46" s="344"/>
      <c r="B46" s="5" t="s">
        <v>211</v>
      </c>
      <c r="C46" s="79" t="s">
        <v>98</v>
      </c>
      <c r="D46" s="79" t="s">
        <v>98</v>
      </c>
      <c r="E46" s="79" t="s">
        <v>98</v>
      </c>
      <c r="F46" s="79" t="s">
        <v>98</v>
      </c>
    </row>
    <row r="47" spans="1:6" x14ac:dyDescent="0.2">
      <c r="A47" s="344"/>
      <c r="B47" s="5" t="s">
        <v>67</v>
      </c>
      <c r="C47" s="79">
        <v>31.205589070000002</v>
      </c>
      <c r="D47" s="79">
        <v>33.768627929877717</v>
      </c>
      <c r="E47" s="55">
        <v>1503</v>
      </c>
      <c r="F47" s="79">
        <v>22.46748365261325</v>
      </c>
    </row>
    <row r="48" spans="1:6" ht="15" x14ac:dyDescent="0.25">
      <c r="A48" s="344"/>
      <c r="B48" s="5" t="s">
        <v>213</v>
      </c>
      <c r="C48" s="79">
        <v>11.792650949999999</v>
      </c>
      <c r="D48" s="79">
        <v>12.76122816794719</v>
      </c>
      <c r="E48" s="55">
        <v>1653</v>
      </c>
      <c r="F48" s="79">
        <v>7.7200412389275197</v>
      </c>
    </row>
    <row r="49" spans="1:6" x14ac:dyDescent="0.2">
      <c r="A49" s="344"/>
      <c r="B49" s="5" t="s">
        <v>178</v>
      </c>
      <c r="C49" s="79">
        <v>19.726641539999999</v>
      </c>
      <c r="D49" s="79">
        <v>21.346868888648412</v>
      </c>
      <c r="E49" s="55">
        <v>1828</v>
      </c>
      <c r="F49" s="79">
        <v>11.677718210420357</v>
      </c>
    </row>
    <row r="50" spans="1:6" x14ac:dyDescent="0.2">
      <c r="A50" s="27"/>
      <c r="B50" s="10"/>
      <c r="C50" s="11"/>
      <c r="D50" s="12"/>
      <c r="E50" s="11"/>
      <c r="F50" s="10"/>
    </row>
    <row r="51" spans="1:6" ht="15" x14ac:dyDescent="0.25">
      <c r="A51" s="344" t="s">
        <v>1624</v>
      </c>
      <c r="B51" s="5" t="s">
        <v>208</v>
      </c>
      <c r="C51" s="79">
        <v>0</v>
      </c>
      <c r="D51" s="79">
        <v>0</v>
      </c>
      <c r="E51" s="79" t="s">
        <v>281</v>
      </c>
      <c r="F51" s="79">
        <v>0</v>
      </c>
    </row>
    <row r="52" spans="1:6" ht="15" x14ac:dyDescent="0.25">
      <c r="A52" s="344"/>
      <c r="B52" s="5" t="s">
        <v>210</v>
      </c>
      <c r="C52" s="379" t="s">
        <v>281</v>
      </c>
      <c r="D52" s="379"/>
      <c r="E52" s="379"/>
      <c r="F52" s="379"/>
    </row>
    <row r="53" spans="1:6" ht="15" x14ac:dyDescent="0.25">
      <c r="A53" s="344"/>
      <c r="B53" s="5" t="s">
        <v>211</v>
      </c>
      <c r="C53" s="379"/>
      <c r="D53" s="379"/>
      <c r="E53" s="379"/>
      <c r="F53" s="379"/>
    </row>
    <row r="54" spans="1:6" x14ac:dyDescent="0.2">
      <c r="A54" s="344"/>
      <c r="B54" s="5" t="s">
        <v>67</v>
      </c>
      <c r="C54" s="379"/>
      <c r="D54" s="379"/>
      <c r="E54" s="379"/>
      <c r="F54" s="379"/>
    </row>
    <row r="55" spans="1:6" ht="15" x14ac:dyDescent="0.25">
      <c r="A55" s="344"/>
      <c r="B55" s="5" t="s">
        <v>213</v>
      </c>
      <c r="C55" s="379"/>
      <c r="D55" s="379"/>
      <c r="E55" s="379"/>
      <c r="F55" s="379"/>
    </row>
    <row r="56" spans="1:6" x14ac:dyDescent="0.2">
      <c r="A56" s="344"/>
      <c r="B56" s="5" t="s">
        <v>178</v>
      </c>
      <c r="C56" s="379"/>
      <c r="D56" s="379"/>
      <c r="E56" s="379"/>
      <c r="F56" s="379"/>
    </row>
    <row r="57" spans="1:6" x14ac:dyDescent="0.2">
      <c r="A57" s="27"/>
      <c r="B57" s="10"/>
      <c r="C57" s="11"/>
      <c r="D57" s="12"/>
      <c r="E57" s="11"/>
      <c r="F57" s="10"/>
    </row>
    <row r="58" spans="1:6" x14ac:dyDescent="0.2">
      <c r="A58" s="15" t="s">
        <v>216</v>
      </c>
      <c r="B58" s="20" t="s">
        <v>217</v>
      </c>
      <c r="C58" s="20" t="s">
        <v>318</v>
      </c>
      <c r="D58" s="20" t="s">
        <v>319</v>
      </c>
      <c r="E58" s="392" t="s">
        <v>179</v>
      </c>
      <c r="F58" s="392"/>
    </row>
    <row r="59" spans="1:6" x14ac:dyDescent="0.2">
      <c r="A59" s="21"/>
      <c r="B59" s="23"/>
      <c r="C59" s="19" t="s">
        <v>206</v>
      </c>
      <c r="D59" s="19" t="s">
        <v>221</v>
      </c>
      <c r="E59" s="390"/>
      <c r="F59" s="390"/>
    </row>
    <row r="60" spans="1:6" ht="14.1" customHeight="1" x14ac:dyDescent="0.2">
      <c r="A60" s="4" t="s">
        <v>433</v>
      </c>
      <c r="B60" s="5" t="s">
        <v>176</v>
      </c>
      <c r="C60" s="57">
        <v>131</v>
      </c>
      <c r="D60" s="57" t="s">
        <v>281</v>
      </c>
      <c r="E60" s="393" t="s">
        <v>1625</v>
      </c>
      <c r="F60" s="393"/>
    </row>
    <row r="61" spans="1:6" ht="28.5" customHeight="1" x14ac:dyDescent="0.2">
      <c r="A61" s="27" t="s">
        <v>1626</v>
      </c>
      <c r="B61" s="146" t="s">
        <v>224</v>
      </c>
      <c r="C61" s="140" t="s">
        <v>98</v>
      </c>
      <c r="D61" s="140" t="s">
        <v>98</v>
      </c>
      <c r="E61" s="393" t="s">
        <v>1627</v>
      </c>
      <c r="F61" s="393"/>
    </row>
    <row r="62" spans="1:6" x14ac:dyDescent="0.2">
      <c r="A62" s="23" t="s">
        <v>323</v>
      </c>
      <c r="B62" s="19" t="s">
        <v>178</v>
      </c>
      <c r="C62" s="58">
        <v>0</v>
      </c>
      <c r="D62" s="58" t="s">
        <v>281</v>
      </c>
      <c r="E62" s="394" t="s">
        <v>1628</v>
      </c>
      <c r="F62" s="394"/>
    </row>
    <row r="63" spans="1:6" ht="15.75" x14ac:dyDescent="0.2">
      <c r="A63" s="4" t="s">
        <v>1117</v>
      </c>
      <c r="B63" s="199"/>
      <c r="C63" s="199"/>
      <c r="D63" s="199"/>
      <c r="E63" s="199"/>
      <c r="F63" s="199"/>
    </row>
    <row r="64" spans="1:6" x14ac:dyDescent="0.2">
      <c r="A64" s="17" t="s">
        <v>226</v>
      </c>
      <c r="B64" s="26"/>
      <c r="C64" s="26"/>
      <c r="D64" s="26"/>
      <c r="E64" s="26"/>
      <c r="F64" s="26"/>
    </row>
    <row r="65" spans="1:6" ht="14.1" customHeight="1" x14ac:dyDescent="0.2">
      <c r="A65" s="4" t="s">
        <v>227</v>
      </c>
      <c r="B65" s="4" t="s">
        <v>228</v>
      </c>
      <c r="C65" s="4"/>
      <c r="D65" s="4"/>
      <c r="E65" s="4"/>
      <c r="F65" s="4"/>
    </row>
    <row r="66" spans="1:6" ht="14.1" customHeight="1" x14ac:dyDescent="0.2">
      <c r="A66" s="4" t="s">
        <v>229</v>
      </c>
      <c r="B66" s="4" t="s">
        <v>1287</v>
      </c>
      <c r="C66" s="4"/>
      <c r="D66" s="4"/>
      <c r="E66" s="4"/>
      <c r="F66" s="4"/>
    </row>
    <row r="67" spans="1:6" x14ac:dyDescent="0.2">
      <c r="A67" s="13" t="s">
        <v>231</v>
      </c>
      <c r="B67" s="4" t="s">
        <v>1443</v>
      </c>
      <c r="C67" s="30"/>
      <c r="D67" s="30"/>
      <c r="E67" s="30"/>
      <c r="F67" s="30"/>
    </row>
    <row r="68" spans="1:6" x14ac:dyDescent="0.2">
      <c r="A68" s="4" t="s">
        <v>233</v>
      </c>
      <c r="B68" s="4" t="s">
        <v>1629</v>
      </c>
      <c r="C68" s="30"/>
      <c r="D68" s="30"/>
      <c r="E68" s="30"/>
      <c r="F68" s="30"/>
    </row>
    <row r="69" spans="1:6" x14ac:dyDescent="0.2">
      <c r="A69" s="4"/>
      <c r="B69" s="4" t="s">
        <v>1630</v>
      </c>
      <c r="C69" s="30"/>
      <c r="D69" s="30"/>
      <c r="E69" s="30"/>
      <c r="F69" s="30"/>
    </row>
    <row r="70" spans="1:6" x14ac:dyDescent="0.2">
      <c r="A70" s="13"/>
      <c r="B70" s="388" t="s">
        <v>1631</v>
      </c>
      <c r="C70" s="388"/>
      <c r="D70" s="388"/>
      <c r="E70" s="388"/>
      <c r="F70" s="388"/>
    </row>
    <row r="71" spans="1:6" x14ac:dyDescent="0.2">
      <c r="A71" s="13"/>
      <c r="B71" s="372" t="s">
        <v>1632</v>
      </c>
      <c r="C71" s="372" t="e">
        <v>#REF!</v>
      </c>
      <c r="D71" s="372" t="e">
        <v>#REF!</v>
      </c>
      <c r="E71" s="372" t="e">
        <v>#REF!</v>
      </c>
      <c r="F71" s="372" t="e">
        <v>#REF!</v>
      </c>
    </row>
    <row r="72" spans="1:6" x14ac:dyDescent="0.2">
      <c r="A72" s="13"/>
      <c r="B72" s="355" t="s">
        <v>1633</v>
      </c>
      <c r="C72" s="355" t="e">
        <v>#REF!</v>
      </c>
      <c r="D72" s="355" t="e">
        <v>#REF!</v>
      </c>
      <c r="E72" s="355" t="e">
        <v>#REF!</v>
      </c>
      <c r="F72" s="355" t="e">
        <v>#REF!</v>
      </c>
    </row>
    <row r="73" spans="1:6" x14ac:dyDescent="0.2">
      <c r="A73" s="13" t="s">
        <v>236</v>
      </c>
      <c r="B73" s="4" t="s">
        <v>1634</v>
      </c>
      <c r="C73" s="31"/>
      <c r="D73" s="31"/>
      <c r="E73" s="31"/>
      <c r="F73" s="31"/>
    </row>
    <row r="74" spans="1:6" x14ac:dyDescent="0.2">
      <c r="A74" s="23" t="s">
        <v>329</v>
      </c>
      <c r="B74" s="23" t="s">
        <v>330</v>
      </c>
      <c r="C74" s="23"/>
      <c r="D74" s="23"/>
      <c r="E74" s="23"/>
      <c r="F74" s="23"/>
    </row>
    <row r="75" spans="1:6" x14ac:dyDescent="0.2">
      <c r="A75" s="199"/>
      <c r="B75" s="199"/>
      <c r="C75" s="199"/>
      <c r="D75" s="199"/>
      <c r="E75" s="199"/>
      <c r="F75" s="199"/>
    </row>
  </sheetData>
  <mergeCells count="19">
    <mergeCell ref="A38:A42"/>
    <mergeCell ref="A44:A49"/>
    <mergeCell ref="A51:A56"/>
    <mergeCell ref="C30:F35"/>
    <mergeCell ref="C52:F56"/>
    <mergeCell ref="C39:F39"/>
    <mergeCell ref="C41:F42"/>
    <mergeCell ref="A16:A21"/>
    <mergeCell ref="C16:F21"/>
    <mergeCell ref="A23:A28"/>
    <mergeCell ref="C23:F28"/>
    <mergeCell ref="A30:A35"/>
    <mergeCell ref="B72:F72"/>
    <mergeCell ref="E58:F59"/>
    <mergeCell ref="E60:F60"/>
    <mergeCell ref="E61:F61"/>
    <mergeCell ref="E62:F62"/>
    <mergeCell ref="B70:F70"/>
    <mergeCell ref="B71:F71"/>
  </mergeCells>
  <hyperlinks>
    <hyperlink ref="B69" r:id="rId1" xr:uid="{5A783A2F-10F4-4FF9-B01C-4FCE11FD9874}"/>
  </hyperlinks>
  <printOptions horizontalCentered="1" verticalCentered="1"/>
  <pageMargins left="0.70866141732283472" right="0.70866141732283472" top="0.74803149606299213" bottom="0.74803149606299213" header="0.31496062992125984" footer="0.31496062992125984"/>
  <pageSetup paperSize="9" scale="15" orientation="portrait"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30FE6-7230-45AE-AD86-EFDDA11D9E99}">
  <sheetPr codeName="Sheet22">
    <pageSetUpPr fitToPage="1"/>
  </sheetPr>
  <dimension ref="A1:F76"/>
  <sheetViews>
    <sheetView zoomScaleNormal="100" workbookViewId="0">
      <selection activeCell="I68" sqref="I68"/>
    </sheetView>
  </sheetViews>
  <sheetFormatPr defaultColWidth="8.625" defaultRowHeight="14.25" x14ac:dyDescent="0.2"/>
  <cols>
    <col min="1" max="1" width="27" style="34" customWidth="1"/>
    <col min="2" max="6" width="17.125" style="34" customWidth="1"/>
    <col min="7" max="11" width="8.625" style="34"/>
    <col min="12" max="12" width="8.875" style="34" bestFit="1" customWidth="1"/>
    <col min="13" max="13" width="8.625" style="34"/>
    <col min="14" max="14" width="8.875" style="34" bestFit="1" customWidth="1"/>
    <col min="15" max="15" width="8.625" style="34"/>
    <col min="16" max="16" width="8.875" style="34" bestFit="1" customWidth="1"/>
    <col min="17" max="21" width="8.625" style="34"/>
    <col min="22" max="22" width="10.75" style="34" bestFit="1" customWidth="1"/>
    <col min="23" max="24" width="8.625" style="34"/>
    <col min="25" max="27" width="8.875" style="34" bestFit="1" customWidth="1"/>
    <col min="28" max="16384" width="8.625" style="34"/>
  </cols>
  <sheetData>
    <row r="1" spans="1:6" x14ac:dyDescent="0.2">
      <c r="A1" s="16" t="s">
        <v>172</v>
      </c>
      <c r="B1" s="17" t="s">
        <v>16</v>
      </c>
      <c r="C1" s="17"/>
      <c r="D1" s="16" t="s">
        <v>173</v>
      </c>
      <c r="E1" s="32" t="s">
        <v>97</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309</v>
      </c>
      <c r="B5" s="55">
        <v>1293</v>
      </c>
      <c r="C5" s="55">
        <v>1293</v>
      </c>
      <c r="D5" s="55">
        <v>158</v>
      </c>
      <c r="E5" s="55">
        <v>158</v>
      </c>
      <c r="F5" s="5" t="s">
        <v>239</v>
      </c>
    </row>
    <row r="6" spans="1:6" x14ac:dyDescent="0.2">
      <c r="A6" s="6" t="s">
        <v>180</v>
      </c>
      <c r="B6" s="55">
        <v>521</v>
      </c>
      <c r="C6" s="55">
        <v>521</v>
      </c>
      <c r="D6" s="55">
        <v>66</v>
      </c>
      <c r="E6" s="55">
        <v>66</v>
      </c>
      <c r="F6" s="5" t="s">
        <v>182</v>
      </c>
    </row>
    <row r="7" spans="1:6" x14ac:dyDescent="0.2">
      <c r="A7" s="4"/>
      <c r="B7" s="5"/>
      <c r="C7" s="5"/>
      <c r="D7" s="5"/>
      <c r="E7" s="5"/>
      <c r="F7" s="5"/>
    </row>
    <row r="8" spans="1:6" x14ac:dyDescent="0.2">
      <c r="A8" s="15" t="s">
        <v>310</v>
      </c>
      <c r="B8" s="20"/>
      <c r="C8" s="20" t="s">
        <v>184</v>
      </c>
      <c r="D8" s="20" t="s">
        <v>185</v>
      </c>
      <c r="E8" s="20" t="s">
        <v>186</v>
      </c>
      <c r="F8" s="20" t="s">
        <v>187</v>
      </c>
    </row>
    <row r="9" spans="1:6" x14ac:dyDescent="0.2">
      <c r="A9" s="6"/>
      <c r="B9" s="19" t="s">
        <v>188</v>
      </c>
      <c r="C9" s="19" t="s">
        <v>189</v>
      </c>
      <c r="D9" s="19" t="s">
        <v>190</v>
      </c>
      <c r="E9" s="19" t="s">
        <v>1101</v>
      </c>
      <c r="F9" s="19" t="s">
        <v>1102</v>
      </c>
    </row>
    <row r="10" spans="1:6" ht="15" x14ac:dyDescent="0.25">
      <c r="A10" s="4" t="s">
        <v>191</v>
      </c>
      <c r="B10" s="5" t="s">
        <v>192</v>
      </c>
      <c r="C10" s="55" t="s">
        <v>281</v>
      </c>
      <c r="D10" s="55" t="s">
        <v>281</v>
      </c>
      <c r="E10" s="55" t="s">
        <v>281</v>
      </c>
      <c r="F10" s="55" t="s">
        <v>281</v>
      </c>
    </row>
    <row r="11" spans="1:6" ht="15" x14ac:dyDescent="0.25">
      <c r="A11" s="4" t="s">
        <v>194</v>
      </c>
      <c r="B11" s="5" t="s">
        <v>192</v>
      </c>
      <c r="C11" s="55">
        <v>74882.342999999993</v>
      </c>
      <c r="D11" s="55">
        <v>110756.31267563968</v>
      </c>
      <c r="E11" s="55">
        <v>5365.5283980000004</v>
      </c>
      <c r="F11" s="55">
        <v>48.444447710294014</v>
      </c>
    </row>
    <row r="12" spans="1:6" ht="15" x14ac:dyDescent="0.25">
      <c r="A12" s="4" t="s">
        <v>195</v>
      </c>
      <c r="B12" s="5" t="s">
        <v>192</v>
      </c>
      <c r="C12" s="55">
        <v>-5421.8689999999997</v>
      </c>
      <c r="D12" s="55">
        <v>-8019.3299807720741</v>
      </c>
      <c r="E12" s="55">
        <v>-4158.2145929999997</v>
      </c>
      <c r="F12" s="55" t="s">
        <v>281</v>
      </c>
    </row>
    <row r="13" spans="1:6" x14ac:dyDescent="0.2">
      <c r="A13" s="4" t="s">
        <v>197</v>
      </c>
      <c r="B13" s="5" t="s">
        <v>192</v>
      </c>
      <c r="C13" s="55">
        <v>-2732.393</v>
      </c>
      <c r="D13" s="55">
        <v>-3903.4185714285718</v>
      </c>
      <c r="E13" s="55">
        <v>-2271.5937779999999</v>
      </c>
      <c r="F13" s="55" t="s">
        <v>281</v>
      </c>
    </row>
    <row r="14" spans="1:6" x14ac:dyDescent="0.2">
      <c r="A14" s="4"/>
      <c r="B14" s="5"/>
      <c r="C14" s="5"/>
      <c r="D14" s="5"/>
      <c r="E14" s="5"/>
      <c r="F14" s="5"/>
    </row>
    <row r="15" spans="1:6" x14ac:dyDescent="0.2">
      <c r="A15" s="15" t="s">
        <v>198</v>
      </c>
      <c r="B15" s="20" t="s">
        <v>199</v>
      </c>
      <c r="C15" s="20" t="s">
        <v>200</v>
      </c>
      <c r="D15" s="20" t="s">
        <v>1103</v>
      </c>
      <c r="E15" s="20" t="s">
        <v>202</v>
      </c>
      <c r="F15" s="20" t="s">
        <v>203</v>
      </c>
    </row>
    <row r="16" spans="1:6" x14ac:dyDescent="0.2">
      <c r="A16" s="5" t="s">
        <v>204</v>
      </c>
      <c r="B16" s="19" t="s">
        <v>57</v>
      </c>
      <c r="C16" s="19" t="s">
        <v>205</v>
      </c>
      <c r="D16" s="19" t="s">
        <v>1104</v>
      </c>
      <c r="E16" s="19" t="s">
        <v>1102</v>
      </c>
      <c r="F16" s="19" t="s">
        <v>206</v>
      </c>
    </row>
    <row r="17" spans="1:6" ht="15" customHeight="1" x14ac:dyDescent="0.25">
      <c r="A17" s="344" t="s">
        <v>311</v>
      </c>
      <c r="B17" s="5" t="s">
        <v>208</v>
      </c>
      <c r="C17" s="378" t="s">
        <v>312</v>
      </c>
      <c r="D17" s="378"/>
      <c r="E17" s="378"/>
      <c r="F17" s="378"/>
    </row>
    <row r="18" spans="1:6" ht="15" x14ac:dyDescent="0.25">
      <c r="A18" s="344"/>
      <c r="B18" s="5" t="s">
        <v>210</v>
      </c>
      <c r="C18" s="379"/>
      <c r="D18" s="379"/>
      <c r="E18" s="379"/>
      <c r="F18" s="379"/>
    </row>
    <row r="19" spans="1:6" ht="15" x14ac:dyDescent="0.25">
      <c r="A19" s="344"/>
      <c r="B19" s="5" t="s">
        <v>211</v>
      </c>
      <c r="C19" s="379"/>
      <c r="D19" s="379"/>
      <c r="E19" s="379"/>
      <c r="F19" s="379"/>
    </row>
    <row r="20" spans="1:6" x14ac:dyDescent="0.2">
      <c r="A20" s="344"/>
      <c r="B20" s="5" t="s">
        <v>67</v>
      </c>
      <c r="C20" s="379"/>
      <c r="D20" s="379"/>
      <c r="E20" s="379"/>
      <c r="F20" s="379"/>
    </row>
    <row r="21" spans="1:6" ht="15" x14ac:dyDescent="0.25">
      <c r="A21" s="344"/>
      <c r="B21" s="5" t="s">
        <v>213</v>
      </c>
      <c r="C21" s="379"/>
      <c r="D21" s="379"/>
      <c r="E21" s="379"/>
      <c r="F21" s="379"/>
    </row>
    <row r="22" spans="1:6" x14ac:dyDescent="0.2">
      <c r="A22" s="344"/>
      <c r="B22" s="5" t="s">
        <v>178</v>
      </c>
      <c r="C22" s="379"/>
      <c r="D22" s="379"/>
      <c r="E22" s="379"/>
      <c r="F22" s="379"/>
    </row>
    <row r="23" spans="1:6" x14ac:dyDescent="0.2">
      <c r="A23" s="30"/>
      <c r="B23" s="5"/>
      <c r="C23" s="11"/>
      <c r="D23" s="12"/>
      <c r="E23" s="11"/>
      <c r="F23" s="10"/>
    </row>
    <row r="24" spans="1:6" ht="15" x14ac:dyDescent="0.25">
      <c r="A24" s="344" t="s">
        <v>313</v>
      </c>
      <c r="B24" s="5" t="s">
        <v>208</v>
      </c>
      <c r="C24" s="386" t="s">
        <v>1089</v>
      </c>
      <c r="D24" s="386"/>
      <c r="E24" s="386"/>
      <c r="F24" s="386"/>
    </row>
    <row r="25" spans="1:6" ht="15" x14ac:dyDescent="0.25">
      <c r="A25" s="344"/>
      <c r="B25" s="5" t="s">
        <v>210</v>
      </c>
      <c r="C25" s="386"/>
      <c r="D25" s="386"/>
      <c r="E25" s="386"/>
      <c r="F25" s="386"/>
    </row>
    <row r="26" spans="1:6" ht="15" x14ac:dyDescent="0.25">
      <c r="A26" s="344"/>
      <c r="B26" s="5" t="s">
        <v>211</v>
      </c>
      <c r="C26" s="386"/>
      <c r="D26" s="386"/>
      <c r="E26" s="386"/>
      <c r="F26" s="386"/>
    </row>
    <row r="27" spans="1:6" x14ac:dyDescent="0.2">
      <c r="A27" s="344"/>
      <c r="B27" s="5" t="s">
        <v>67</v>
      </c>
      <c r="C27" s="386"/>
      <c r="D27" s="386"/>
      <c r="E27" s="386"/>
      <c r="F27" s="386"/>
    </row>
    <row r="28" spans="1:6" ht="15" x14ac:dyDescent="0.25">
      <c r="A28" s="344"/>
      <c r="B28" s="5" t="s">
        <v>213</v>
      </c>
      <c r="C28" s="386"/>
      <c r="D28" s="386"/>
      <c r="E28" s="386"/>
      <c r="F28" s="386"/>
    </row>
    <row r="29" spans="1:6" x14ac:dyDescent="0.2">
      <c r="A29" s="344"/>
      <c r="B29" s="5" t="s">
        <v>178</v>
      </c>
      <c r="C29" s="386"/>
      <c r="D29" s="386"/>
      <c r="E29" s="386"/>
      <c r="F29" s="386"/>
    </row>
    <row r="30" spans="1:6" x14ac:dyDescent="0.2">
      <c r="A30" s="27"/>
      <c r="B30" s="5"/>
      <c r="C30" s="11"/>
      <c r="D30" s="11"/>
      <c r="E30" s="11"/>
      <c r="F30" s="11"/>
    </row>
    <row r="31" spans="1:6" ht="15" x14ac:dyDescent="0.25">
      <c r="A31" s="344" t="s">
        <v>314</v>
      </c>
      <c r="B31" s="5" t="s">
        <v>208</v>
      </c>
      <c r="C31" s="379" t="s">
        <v>315</v>
      </c>
      <c r="D31" s="379"/>
      <c r="E31" s="379"/>
      <c r="F31" s="379"/>
    </row>
    <row r="32" spans="1:6" ht="15" x14ac:dyDescent="0.25">
      <c r="A32" s="344"/>
      <c r="B32" s="5" t="s">
        <v>210</v>
      </c>
      <c r="C32" s="379"/>
      <c r="D32" s="379"/>
      <c r="E32" s="379"/>
      <c r="F32" s="379"/>
    </row>
    <row r="33" spans="1:6" ht="15" x14ac:dyDescent="0.25">
      <c r="A33" s="344"/>
      <c r="B33" s="5" t="s">
        <v>211</v>
      </c>
      <c r="C33" s="379"/>
      <c r="D33" s="379"/>
      <c r="E33" s="379"/>
      <c r="F33" s="379"/>
    </row>
    <row r="34" spans="1:6" x14ac:dyDescent="0.2">
      <c r="A34" s="344"/>
      <c r="B34" s="5" t="s">
        <v>67</v>
      </c>
      <c r="C34" s="379"/>
      <c r="D34" s="379"/>
      <c r="E34" s="379"/>
      <c r="F34" s="379"/>
    </row>
    <row r="35" spans="1:6" ht="15" x14ac:dyDescent="0.25">
      <c r="A35" s="344"/>
      <c r="B35" s="5" t="s">
        <v>213</v>
      </c>
      <c r="C35" s="379"/>
      <c r="D35" s="379"/>
      <c r="E35" s="379"/>
      <c r="F35" s="379"/>
    </row>
    <row r="36" spans="1:6" x14ac:dyDescent="0.2">
      <c r="A36" s="344"/>
      <c r="B36" s="5" t="s">
        <v>178</v>
      </c>
      <c r="C36" s="55">
        <v>16.399999999999999</v>
      </c>
      <c r="D36" s="55">
        <v>18.981481481481481</v>
      </c>
      <c r="E36" s="55">
        <v>1800</v>
      </c>
      <c r="F36" s="55">
        <v>10.545267489711934</v>
      </c>
    </row>
    <row r="37" spans="1:6" x14ac:dyDescent="0.2">
      <c r="A37" s="27"/>
      <c r="B37" s="5"/>
      <c r="C37" s="7"/>
      <c r="D37" s="7"/>
      <c r="E37" s="7"/>
      <c r="F37" s="7"/>
    </row>
    <row r="38" spans="1:6" ht="15" customHeight="1" x14ac:dyDescent="0.25">
      <c r="A38" s="27"/>
      <c r="B38" s="5" t="s">
        <v>208</v>
      </c>
      <c r="C38" s="271" t="s">
        <v>98</v>
      </c>
      <c r="D38" s="271" t="s">
        <v>98</v>
      </c>
      <c r="E38" s="271" t="s">
        <v>98</v>
      </c>
      <c r="F38" s="271" t="s">
        <v>98</v>
      </c>
    </row>
    <row r="39" spans="1:6" ht="15" customHeight="1" x14ac:dyDescent="0.25">
      <c r="A39" s="344" t="s">
        <v>316</v>
      </c>
      <c r="B39" s="5" t="s">
        <v>210</v>
      </c>
      <c r="C39" s="271">
        <v>5.85810355</v>
      </c>
      <c r="D39" s="271">
        <f>C39/0.864</f>
        <v>6.7802124421296295</v>
      </c>
      <c r="E39" s="209">
        <f>'Prices 2021'!B8</f>
        <v>103.09312724999999</v>
      </c>
      <c r="F39" s="271">
        <f>D39/E39*1000</f>
        <v>65.767841397299648</v>
      </c>
    </row>
    <row r="40" spans="1:6" ht="15" x14ac:dyDescent="0.25">
      <c r="A40" s="344"/>
      <c r="B40" s="5" t="s">
        <v>211</v>
      </c>
      <c r="C40" s="395" t="s">
        <v>281</v>
      </c>
      <c r="D40" s="395"/>
      <c r="E40" s="395"/>
      <c r="F40" s="395"/>
    </row>
    <row r="41" spans="1:6" x14ac:dyDescent="0.2">
      <c r="A41" s="344"/>
      <c r="B41" s="5" t="s">
        <v>67</v>
      </c>
      <c r="C41" s="271">
        <v>311.38552526000001</v>
      </c>
      <c r="D41" s="271">
        <f>C41/0.864</f>
        <v>360.39991349537036</v>
      </c>
      <c r="E41" s="209">
        <f>'Prices 2021'!D11</f>
        <v>1499.9853252624998</v>
      </c>
      <c r="F41" s="271">
        <f>D41/E41*1000</f>
        <v>240.26895958618783</v>
      </c>
    </row>
    <row r="42" spans="1:6" ht="15" x14ac:dyDescent="0.25">
      <c r="A42" s="344"/>
      <c r="B42" s="5" t="s">
        <v>213</v>
      </c>
      <c r="C42" s="395" t="s">
        <v>281</v>
      </c>
      <c r="D42" s="395"/>
      <c r="E42" s="395"/>
      <c r="F42" s="395"/>
    </row>
    <row r="43" spans="1:6" x14ac:dyDescent="0.2">
      <c r="A43" s="344"/>
      <c r="B43" s="5" t="s">
        <v>178</v>
      </c>
      <c r="C43" s="395"/>
      <c r="D43" s="395"/>
      <c r="E43" s="395"/>
      <c r="F43" s="395"/>
    </row>
    <row r="44" spans="1:6" x14ac:dyDescent="0.2">
      <c r="A44" s="27"/>
      <c r="B44" s="10"/>
      <c r="C44" s="285"/>
      <c r="D44" s="286"/>
      <c r="E44" s="285"/>
      <c r="F44" s="284"/>
    </row>
    <row r="45" spans="1:6" ht="15" customHeight="1" x14ac:dyDescent="0.25">
      <c r="A45" s="344" t="s">
        <v>317</v>
      </c>
      <c r="B45" s="5" t="s">
        <v>208</v>
      </c>
      <c r="C45" s="271" t="s">
        <v>98</v>
      </c>
      <c r="D45" s="271" t="s">
        <v>98</v>
      </c>
      <c r="E45" s="271" t="s">
        <v>98</v>
      </c>
      <c r="F45" s="271" t="s">
        <v>98</v>
      </c>
    </row>
    <row r="46" spans="1:6" ht="15" x14ac:dyDescent="0.25">
      <c r="A46" s="344"/>
      <c r="B46" s="5" t="s">
        <v>210</v>
      </c>
      <c r="C46" s="271" t="s">
        <v>98</v>
      </c>
      <c r="D46" s="271" t="s">
        <v>98</v>
      </c>
      <c r="E46" s="271" t="s">
        <v>98</v>
      </c>
      <c r="F46" s="271" t="s">
        <v>98</v>
      </c>
    </row>
    <row r="47" spans="1:6" ht="15" x14ac:dyDescent="0.25">
      <c r="A47" s="344"/>
      <c r="B47" s="5" t="s">
        <v>211</v>
      </c>
      <c r="C47" s="271" t="s">
        <v>98</v>
      </c>
      <c r="D47" s="271" t="s">
        <v>98</v>
      </c>
      <c r="E47" s="271" t="s">
        <v>98</v>
      </c>
      <c r="F47" s="271" t="s">
        <v>98</v>
      </c>
    </row>
    <row r="48" spans="1:6" x14ac:dyDescent="0.2">
      <c r="A48" s="344"/>
      <c r="B48" s="5" t="s">
        <v>67</v>
      </c>
      <c r="C48" s="271">
        <v>21.731999999999999</v>
      </c>
      <c r="D48" s="271">
        <f t="shared" ref="D48:D50" si="0">C48/0.864</f>
        <v>25.152777777777779</v>
      </c>
      <c r="E48" s="209">
        <f>'Prices 2021'!D11</f>
        <v>1499.9853252624998</v>
      </c>
      <c r="F48" s="271">
        <f t="shared" ref="F48:F50" si="1">D48/E48*1000</f>
        <v>16.768682569195136</v>
      </c>
    </row>
    <row r="49" spans="1:6" ht="15" x14ac:dyDescent="0.25">
      <c r="A49" s="344"/>
      <c r="B49" s="5" t="s">
        <v>213</v>
      </c>
      <c r="C49" s="271">
        <v>11.561</v>
      </c>
      <c r="D49" s="271">
        <f t="shared" si="0"/>
        <v>13.380787037037036</v>
      </c>
      <c r="E49" s="209">
        <f>'Prices 2021'!D12</f>
        <v>1649.9853252624998</v>
      </c>
      <c r="F49" s="271">
        <f t="shared" si="1"/>
        <v>8.1096400265913022</v>
      </c>
    </row>
    <row r="50" spans="1:6" x14ac:dyDescent="0.2">
      <c r="A50" s="344"/>
      <c r="B50" s="5" t="s">
        <v>178</v>
      </c>
      <c r="C50" s="271">
        <v>13.842000000000001</v>
      </c>
      <c r="D50" s="271">
        <f t="shared" si="0"/>
        <v>16.020833333333336</v>
      </c>
      <c r="E50" s="209">
        <f>'Prices 2021'!D13</f>
        <v>1799.9853252624998</v>
      </c>
      <c r="F50" s="271">
        <f t="shared" si="1"/>
        <v>8.9005355257532148</v>
      </c>
    </row>
    <row r="51" spans="1:6" x14ac:dyDescent="0.2">
      <c r="A51" s="27"/>
      <c r="B51" s="10"/>
      <c r="C51" s="11"/>
      <c r="D51" s="12"/>
      <c r="E51" s="11"/>
      <c r="F51" s="10"/>
    </row>
    <row r="52" spans="1:6" s="199" customFormat="1" ht="15" x14ac:dyDescent="0.25">
      <c r="A52" s="344" t="s">
        <v>1624</v>
      </c>
      <c r="B52" s="5" t="s">
        <v>208</v>
      </c>
      <c r="C52" s="271">
        <v>42.618614979999997</v>
      </c>
      <c r="D52" s="271">
        <v>49.327100671296293</v>
      </c>
      <c r="E52" s="271">
        <v>108.65000147862619</v>
      </c>
      <c r="F52" s="271">
        <v>454</v>
      </c>
    </row>
    <row r="53" spans="1:6" s="199" customFormat="1" ht="15" x14ac:dyDescent="0.25">
      <c r="A53" s="344"/>
      <c r="B53" s="5" t="s">
        <v>210</v>
      </c>
      <c r="C53" s="379" t="s">
        <v>281</v>
      </c>
      <c r="D53" s="379"/>
      <c r="E53" s="379"/>
      <c r="F53" s="379"/>
    </row>
    <row r="54" spans="1:6" s="199" customFormat="1" ht="15" x14ac:dyDescent="0.25">
      <c r="A54" s="344"/>
      <c r="B54" s="5" t="s">
        <v>211</v>
      </c>
      <c r="C54" s="379"/>
      <c r="D54" s="379"/>
      <c r="E54" s="379"/>
      <c r="F54" s="379"/>
    </row>
    <row r="55" spans="1:6" s="199" customFormat="1" x14ac:dyDescent="0.2">
      <c r="A55" s="344"/>
      <c r="B55" s="5" t="s">
        <v>67</v>
      </c>
      <c r="C55" s="379"/>
      <c r="D55" s="379"/>
      <c r="E55" s="379"/>
      <c r="F55" s="379"/>
    </row>
    <row r="56" spans="1:6" s="199" customFormat="1" ht="15" x14ac:dyDescent="0.25">
      <c r="A56" s="344"/>
      <c r="B56" s="5" t="s">
        <v>213</v>
      </c>
      <c r="C56" s="379"/>
      <c r="D56" s="379"/>
      <c r="E56" s="379"/>
      <c r="F56" s="379"/>
    </row>
    <row r="57" spans="1:6" s="199" customFormat="1" x14ac:dyDescent="0.2">
      <c r="A57" s="344"/>
      <c r="B57" s="5" t="s">
        <v>178</v>
      </c>
      <c r="C57" s="379"/>
      <c r="D57" s="379"/>
      <c r="E57" s="379"/>
      <c r="F57" s="379"/>
    </row>
    <row r="58" spans="1:6" s="199" customFormat="1" x14ac:dyDescent="0.2">
      <c r="A58" s="27"/>
      <c r="B58" s="10"/>
      <c r="C58" s="11"/>
      <c r="D58" s="12"/>
      <c r="E58" s="11"/>
      <c r="F58" s="10"/>
    </row>
    <row r="59" spans="1:6" x14ac:dyDescent="0.2">
      <c r="A59" s="15" t="s">
        <v>216</v>
      </c>
      <c r="B59" s="20" t="s">
        <v>217</v>
      </c>
      <c r="C59" s="20" t="s">
        <v>318</v>
      </c>
      <c r="D59" s="20" t="s">
        <v>319</v>
      </c>
      <c r="E59" s="392" t="s">
        <v>179</v>
      </c>
      <c r="F59" s="392"/>
    </row>
    <row r="60" spans="1:6" x14ac:dyDescent="0.2">
      <c r="A60" s="21"/>
      <c r="B60" s="23"/>
      <c r="C60" s="19" t="s">
        <v>206</v>
      </c>
      <c r="D60" s="19" t="s">
        <v>221</v>
      </c>
      <c r="E60" s="390"/>
      <c r="F60" s="390"/>
    </row>
    <row r="61" spans="1:6" ht="14.1" customHeight="1" x14ac:dyDescent="0.2">
      <c r="A61" s="4" t="s">
        <v>320</v>
      </c>
      <c r="B61" s="5" t="s">
        <v>176</v>
      </c>
      <c r="C61" s="57" t="s">
        <v>98</v>
      </c>
      <c r="D61" s="57" t="s">
        <v>281</v>
      </c>
      <c r="E61" s="396" t="s">
        <v>321</v>
      </c>
      <c r="F61" s="396"/>
    </row>
    <row r="62" spans="1:6" ht="15" customHeight="1" x14ac:dyDescent="0.25">
      <c r="A62" s="4"/>
      <c r="B62" s="5" t="s">
        <v>224</v>
      </c>
      <c r="C62" s="55" t="s">
        <v>98</v>
      </c>
      <c r="D62" s="55" t="s">
        <v>281</v>
      </c>
      <c r="E62" s="393" t="s">
        <v>322</v>
      </c>
      <c r="F62" s="393"/>
    </row>
    <row r="63" spans="1:6" x14ac:dyDescent="0.2">
      <c r="A63" s="23" t="s">
        <v>323</v>
      </c>
      <c r="B63" s="19" t="s">
        <v>178</v>
      </c>
      <c r="C63" s="58">
        <v>10.545267489711934</v>
      </c>
      <c r="D63" s="58" t="s">
        <v>281</v>
      </c>
      <c r="E63" s="394" t="s">
        <v>324</v>
      </c>
      <c r="F63" s="394"/>
    </row>
    <row r="64" spans="1:6" ht="15.75" x14ac:dyDescent="0.2">
      <c r="A64" s="4" t="s">
        <v>225</v>
      </c>
    </row>
    <row r="65" spans="1:6" x14ac:dyDescent="0.2">
      <c r="A65" s="4"/>
    </row>
    <row r="66" spans="1:6" x14ac:dyDescent="0.2">
      <c r="A66" s="17" t="s">
        <v>226</v>
      </c>
      <c r="B66" s="26"/>
      <c r="C66" s="26"/>
      <c r="D66" s="26"/>
      <c r="E66" s="26"/>
      <c r="F66" s="26"/>
    </row>
    <row r="67" spans="1:6" ht="14.1" customHeight="1" x14ac:dyDescent="0.2">
      <c r="A67" s="4" t="s">
        <v>227</v>
      </c>
      <c r="B67" s="4" t="s">
        <v>228</v>
      </c>
      <c r="C67" s="4"/>
      <c r="D67" s="4"/>
      <c r="E67" s="4"/>
      <c r="F67" s="4"/>
    </row>
    <row r="68" spans="1:6" ht="14.1" customHeight="1" x14ac:dyDescent="0.2">
      <c r="A68" s="4" t="s">
        <v>229</v>
      </c>
      <c r="B68" s="4" t="s">
        <v>246</v>
      </c>
      <c r="C68" s="4"/>
      <c r="D68" s="4"/>
      <c r="E68" s="4"/>
      <c r="F68" s="4"/>
    </row>
    <row r="69" spans="1:6" x14ac:dyDescent="0.2">
      <c r="A69" s="13" t="s">
        <v>231</v>
      </c>
      <c r="B69" s="4" t="s">
        <v>232</v>
      </c>
      <c r="C69" s="30"/>
      <c r="D69" s="30"/>
      <c r="E69" s="30"/>
      <c r="F69" s="30"/>
    </row>
    <row r="70" spans="1:6" x14ac:dyDescent="0.2">
      <c r="A70" s="4" t="s">
        <v>233</v>
      </c>
      <c r="B70" s="4" t="s">
        <v>1786</v>
      </c>
      <c r="C70" s="30"/>
      <c r="D70" s="30"/>
      <c r="E70" s="30"/>
      <c r="F70" s="30"/>
    </row>
    <row r="71" spans="1:6" ht="27.6" customHeight="1" x14ac:dyDescent="0.2">
      <c r="A71" s="13"/>
      <c r="B71" s="387" t="s">
        <v>325</v>
      </c>
      <c r="C71" s="387"/>
      <c r="D71" s="387"/>
      <c r="E71" s="387"/>
      <c r="F71" s="387"/>
    </row>
    <row r="72" spans="1:6" x14ac:dyDescent="0.2">
      <c r="A72" s="13"/>
      <c r="B72" s="355" t="s">
        <v>326</v>
      </c>
      <c r="C72" s="355">
        <v>0</v>
      </c>
      <c r="D72" s="355">
        <v>0</v>
      </c>
      <c r="E72" s="355">
        <v>0</v>
      </c>
      <c r="F72" s="355">
        <v>0</v>
      </c>
    </row>
    <row r="73" spans="1:6" x14ac:dyDescent="0.2">
      <c r="A73" s="13"/>
      <c r="B73" s="355" t="s">
        <v>327</v>
      </c>
      <c r="C73" s="355">
        <v>0</v>
      </c>
      <c r="D73" s="355">
        <v>0</v>
      </c>
      <c r="E73" s="355">
        <v>0</v>
      </c>
      <c r="F73" s="355">
        <v>0</v>
      </c>
    </row>
    <row r="74" spans="1:6" x14ac:dyDescent="0.2">
      <c r="A74" s="13"/>
      <c r="B74" s="4" t="s">
        <v>1789</v>
      </c>
      <c r="C74" s="31"/>
      <c r="D74" s="31"/>
      <c r="E74" s="31"/>
      <c r="F74" s="31"/>
    </row>
    <row r="75" spans="1:6" x14ac:dyDescent="0.2">
      <c r="A75" s="13" t="s">
        <v>236</v>
      </c>
      <c r="B75" s="4" t="s">
        <v>328</v>
      </c>
      <c r="C75" s="31"/>
      <c r="D75" s="31"/>
      <c r="E75" s="31"/>
      <c r="F75" s="31"/>
    </row>
    <row r="76" spans="1:6" x14ac:dyDescent="0.2">
      <c r="A76" s="23" t="s">
        <v>329</v>
      </c>
      <c r="B76" s="23" t="s">
        <v>330</v>
      </c>
      <c r="C76" s="23"/>
      <c r="D76" s="23"/>
      <c r="E76" s="23"/>
      <c r="F76" s="23"/>
    </row>
  </sheetData>
  <mergeCells count="19">
    <mergeCell ref="B72:F72"/>
    <mergeCell ref="B73:F73"/>
    <mergeCell ref="E63:F63"/>
    <mergeCell ref="B71:F71"/>
    <mergeCell ref="C53:F57"/>
    <mergeCell ref="E62:F62"/>
    <mergeCell ref="E61:F61"/>
    <mergeCell ref="C17:F22"/>
    <mergeCell ref="C24:F29"/>
    <mergeCell ref="A17:A22"/>
    <mergeCell ref="A24:A29"/>
    <mergeCell ref="C31:F35"/>
    <mergeCell ref="A31:A36"/>
    <mergeCell ref="A39:A43"/>
    <mergeCell ref="A45:A50"/>
    <mergeCell ref="E59:F60"/>
    <mergeCell ref="A52:A57"/>
    <mergeCell ref="C40:F40"/>
    <mergeCell ref="C42:F43"/>
  </mergeCells>
  <printOptions horizontalCentered="1" verticalCentered="1"/>
  <pageMargins left="0.70866141732283472" right="0.70866141732283472" top="0.74803149606299213" bottom="0.74803149606299213" header="0.31496062992125984" footer="0.31496062992125984"/>
  <pageSetup paperSize="9" scale="15"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27172-BC06-45CA-8F37-A70FA75E180F}">
  <sheetPr codeName="Sheet88">
    <pageSetUpPr fitToPage="1"/>
  </sheetPr>
  <dimension ref="A1:F37"/>
  <sheetViews>
    <sheetView zoomScaleNormal="100" workbookViewId="0">
      <selection activeCell="C16" sqref="C16:F19"/>
    </sheetView>
  </sheetViews>
  <sheetFormatPr defaultColWidth="8.625" defaultRowHeight="14.25" x14ac:dyDescent="0.2"/>
  <cols>
    <col min="1" max="1" width="27" style="196" customWidth="1"/>
    <col min="2" max="4" width="17.875" style="196" customWidth="1"/>
    <col min="5" max="5" width="19.75" style="196" customWidth="1"/>
    <col min="6" max="6" width="17.875" style="196" customWidth="1"/>
    <col min="7" max="16384" width="8.625" style="196"/>
  </cols>
  <sheetData>
    <row r="1" spans="1:6" x14ac:dyDescent="0.2">
      <c r="A1" s="16" t="s">
        <v>172</v>
      </c>
      <c r="B1" s="17" t="s">
        <v>16</v>
      </c>
      <c r="C1" s="17"/>
      <c r="D1" s="16" t="s">
        <v>173</v>
      </c>
      <c r="E1" s="32" t="s">
        <v>101</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238</v>
      </c>
      <c r="B5" s="55">
        <v>320</v>
      </c>
      <c r="C5" s="55">
        <v>320</v>
      </c>
      <c r="D5" s="55">
        <v>38</v>
      </c>
      <c r="E5" s="55">
        <v>38</v>
      </c>
      <c r="F5" s="5" t="s">
        <v>1110</v>
      </c>
    </row>
    <row r="6" spans="1:6" x14ac:dyDescent="0.2">
      <c r="A6" s="4"/>
      <c r="B6" s="5"/>
      <c r="C6" s="5"/>
      <c r="D6" s="5"/>
      <c r="E6" s="5"/>
      <c r="F6" s="5"/>
    </row>
    <row r="7" spans="1:6" x14ac:dyDescent="0.2">
      <c r="A7" s="15" t="s">
        <v>183</v>
      </c>
      <c r="B7" s="20"/>
      <c r="C7" s="20" t="s">
        <v>184</v>
      </c>
      <c r="D7" s="20" t="s">
        <v>185</v>
      </c>
      <c r="E7" s="20" t="s">
        <v>186</v>
      </c>
      <c r="F7" s="20" t="s">
        <v>187</v>
      </c>
    </row>
    <row r="8" spans="1:6" x14ac:dyDescent="0.2">
      <c r="A8" s="6"/>
      <c r="B8" s="19" t="s">
        <v>188</v>
      </c>
      <c r="C8" s="19" t="s">
        <v>189</v>
      </c>
      <c r="D8" s="19" t="s">
        <v>190</v>
      </c>
      <c r="E8" s="19" t="s">
        <v>1101</v>
      </c>
      <c r="F8" s="19" t="s">
        <v>1637</v>
      </c>
    </row>
    <row r="9" spans="1:6" ht="15" x14ac:dyDescent="0.25">
      <c r="A9" s="4" t="s">
        <v>191</v>
      </c>
      <c r="B9" s="5" t="s">
        <v>1111</v>
      </c>
      <c r="C9" s="385" t="s">
        <v>1638</v>
      </c>
      <c r="D9" s="385"/>
      <c r="E9" s="385"/>
      <c r="F9" s="385"/>
    </row>
    <row r="10" spans="1:6" ht="15" x14ac:dyDescent="0.25">
      <c r="A10" s="4" t="s">
        <v>194</v>
      </c>
      <c r="B10" s="5" t="s">
        <v>1111</v>
      </c>
      <c r="C10" s="386"/>
      <c r="D10" s="386"/>
      <c r="E10" s="386"/>
      <c r="F10" s="386"/>
    </row>
    <row r="11" spans="1:6" ht="15" x14ac:dyDescent="0.25">
      <c r="A11" s="4" t="s">
        <v>195</v>
      </c>
      <c r="B11" s="5" t="s">
        <v>1111</v>
      </c>
      <c r="C11" s="386"/>
      <c r="D11" s="386"/>
      <c r="E11" s="386"/>
      <c r="F11" s="386"/>
    </row>
    <row r="12" spans="1:6" x14ac:dyDescent="0.2">
      <c r="A12" s="4" t="s">
        <v>197</v>
      </c>
      <c r="B12" s="5" t="s">
        <v>1111</v>
      </c>
      <c r="C12" s="55">
        <v>895.71799999999996</v>
      </c>
      <c r="D12" s="55">
        <v>492.64490000000001</v>
      </c>
      <c r="E12" s="55">
        <v>1092.6428249999999</v>
      </c>
      <c r="F12" s="55">
        <v>2217.9115728184738</v>
      </c>
    </row>
    <row r="13" spans="1:6" x14ac:dyDescent="0.2">
      <c r="A13" s="4"/>
      <c r="B13" s="5"/>
      <c r="C13" s="5"/>
      <c r="D13" s="5"/>
      <c r="E13" s="5"/>
      <c r="F13" s="5"/>
    </row>
    <row r="14" spans="1:6" x14ac:dyDescent="0.2">
      <c r="A14" s="15" t="s">
        <v>1112</v>
      </c>
      <c r="B14" s="20" t="s">
        <v>199</v>
      </c>
      <c r="C14" s="20" t="s">
        <v>200</v>
      </c>
      <c r="D14" s="20" t="s">
        <v>201</v>
      </c>
      <c r="E14" s="20" t="s">
        <v>202</v>
      </c>
      <c r="F14" s="20" t="s">
        <v>203</v>
      </c>
    </row>
    <row r="15" spans="1:6" x14ac:dyDescent="0.2">
      <c r="A15" s="5" t="s">
        <v>204</v>
      </c>
      <c r="B15" s="19" t="s">
        <v>57</v>
      </c>
      <c r="C15" s="19" t="s">
        <v>205</v>
      </c>
      <c r="D15" s="19" t="s">
        <v>1636</v>
      </c>
      <c r="E15" s="19" t="s">
        <v>1102</v>
      </c>
      <c r="F15" s="19" t="s">
        <v>206</v>
      </c>
    </row>
    <row r="16" spans="1:6" ht="15" customHeight="1" x14ac:dyDescent="0.25">
      <c r="A16" s="344" t="s">
        <v>333</v>
      </c>
      <c r="B16" s="5" t="s">
        <v>208</v>
      </c>
      <c r="C16" s="385" t="s">
        <v>1639</v>
      </c>
      <c r="D16" s="385"/>
      <c r="E16" s="385"/>
      <c r="F16" s="385"/>
    </row>
    <row r="17" spans="1:6" ht="15" x14ac:dyDescent="0.25">
      <c r="A17" s="344"/>
      <c r="B17" s="5" t="s">
        <v>210</v>
      </c>
      <c r="C17" s="386"/>
      <c r="D17" s="386"/>
      <c r="E17" s="386"/>
      <c r="F17" s="386"/>
    </row>
    <row r="18" spans="1:6" ht="15" x14ac:dyDescent="0.25">
      <c r="A18" s="344"/>
      <c r="B18" s="5" t="s">
        <v>211</v>
      </c>
      <c r="C18" s="386"/>
      <c r="D18" s="386"/>
      <c r="E18" s="386"/>
      <c r="F18" s="386"/>
    </row>
    <row r="19" spans="1:6" x14ac:dyDescent="0.2">
      <c r="A19" s="344"/>
      <c r="B19" s="5" t="s">
        <v>67</v>
      </c>
      <c r="C19" s="386"/>
      <c r="D19" s="386"/>
      <c r="E19" s="386"/>
      <c r="F19" s="386"/>
    </row>
    <row r="20" spans="1:6" ht="15" x14ac:dyDescent="0.25">
      <c r="A20" s="344"/>
      <c r="B20" s="5" t="s">
        <v>213</v>
      </c>
      <c r="C20" s="55">
        <v>43121</v>
      </c>
      <c r="D20" s="55">
        <v>122.18439782226663</v>
      </c>
      <c r="E20" s="55">
        <v>1652.9788178256251</v>
      </c>
      <c r="F20" s="55">
        <v>64.548391787968569</v>
      </c>
    </row>
    <row r="21" spans="1:6" x14ac:dyDescent="0.2">
      <c r="A21" s="344"/>
      <c r="B21" s="5" t="s">
        <v>178</v>
      </c>
      <c r="C21" s="55">
        <v>94135.403596375312</v>
      </c>
      <c r="D21" s="55">
        <v>266.73494590058556</v>
      </c>
      <c r="E21" s="55">
        <v>2217.9115728184738</v>
      </c>
      <c r="F21" s="55">
        <v>120.28549212976969</v>
      </c>
    </row>
    <row r="22" spans="1:6" x14ac:dyDescent="0.2">
      <c r="A22" s="9"/>
      <c r="B22" s="10"/>
      <c r="C22" s="11"/>
      <c r="D22" s="12"/>
      <c r="E22" s="11"/>
      <c r="F22" s="10"/>
    </row>
    <row r="23" spans="1:6" x14ac:dyDescent="0.2">
      <c r="A23" s="15" t="s">
        <v>216</v>
      </c>
      <c r="B23" s="20" t="s">
        <v>217</v>
      </c>
      <c r="C23" s="20" t="s">
        <v>218</v>
      </c>
      <c r="D23" s="20" t="s">
        <v>219</v>
      </c>
      <c r="E23" s="20" t="s">
        <v>220</v>
      </c>
      <c r="F23" s="375" t="s">
        <v>179</v>
      </c>
    </row>
    <row r="24" spans="1:6" x14ac:dyDescent="0.2">
      <c r="A24" s="21"/>
      <c r="B24" s="23"/>
      <c r="C24" s="19" t="s">
        <v>206</v>
      </c>
      <c r="D24" s="19" t="s">
        <v>221</v>
      </c>
      <c r="E24" s="39" t="s">
        <v>221</v>
      </c>
      <c r="F24" s="376"/>
    </row>
    <row r="25" spans="1:6" x14ac:dyDescent="0.2">
      <c r="A25" s="4" t="s">
        <v>209</v>
      </c>
      <c r="B25" s="5" t="s">
        <v>176</v>
      </c>
      <c r="C25" s="57" t="s">
        <v>98</v>
      </c>
      <c r="D25" s="57" t="s">
        <v>98</v>
      </c>
      <c r="E25" s="57" t="s">
        <v>98</v>
      </c>
      <c r="F25" s="147" t="s">
        <v>98</v>
      </c>
    </row>
    <row r="26" spans="1:6" ht="15" customHeight="1" x14ac:dyDescent="0.25">
      <c r="A26" s="4" t="s">
        <v>335</v>
      </c>
      <c r="B26" s="5" t="s">
        <v>224</v>
      </c>
      <c r="C26" s="55">
        <v>64.548391787968569</v>
      </c>
      <c r="D26" s="55">
        <v>20.383702669884812</v>
      </c>
      <c r="E26" s="55">
        <v>8.3837026698848121</v>
      </c>
      <c r="F26" s="40" t="s">
        <v>336</v>
      </c>
    </row>
    <row r="27" spans="1:6" ht="15" customHeight="1" x14ac:dyDescent="0.2">
      <c r="A27" s="23" t="s">
        <v>337</v>
      </c>
      <c r="B27" s="19" t="s">
        <v>178</v>
      </c>
      <c r="C27" s="58">
        <v>120.28549212976969</v>
      </c>
      <c r="D27" s="58">
        <v>37.978109322046578</v>
      </c>
      <c r="E27" s="58">
        <v>25.978109322046578</v>
      </c>
      <c r="F27" s="19" t="s">
        <v>338</v>
      </c>
    </row>
    <row r="28" spans="1:6" ht="15.75" x14ac:dyDescent="0.2">
      <c r="A28" s="4" t="s">
        <v>1117</v>
      </c>
      <c r="B28" s="5"/>
      <c r="C28" s="7"/>
      <c r="D28" s="7"/>
      <c r="E28" s="5"/>
      <c r="F28" s="5"/>
    </row>
    <row r="29" spans="1:6" x14ac:dyDescent="0.2">
      <c r="A29" s="17" t="s">
        <v>226</v>
      </c>
      <c r="B29" s="26"/>
      <c r="C29" s="26"/>
      <c r="D29" s="26"/>
      <c r="E29" s="26"/>
      <c r="F29" s="26"/>
    </row>
    <row r="30" spans="1:6" x14ac:dyDescent="0.2">
      <c r="A30" s="4" t="s">
        <v>227</v>
      </c>
      <c r="B30" s="4" t="s">
        <v>228</v>
      </c>
      <c r="C30" s="4"/>
      <c r="D30" s="4"/>
      <c r="E30" s="4"/>
      <c r="F30" s="4"/>
    </row>
    <row r="31" spans="1:6" x14ac:dyDescent="0.2">
      <c r="A31" s="13" t="s">
        <v>229</v>
      </c>
      <c r="B31" s="4" t="s">
        <v>1287</v>
      </c>
      <c r="C31" s="4"/>
      <c r="D31" s="4"/>
      <c r="E31" s="4"/>
      <c r="F31" s="4"/>
    </row>
    <row r="32" spans="1:6" x14ac:dyDescent="0.2">
      <c r="A32" s="4" t="s">
        <v>231</v>
      </c>
      <c r="B32" s="4" t="s">
        <v>1443</v>
      </c>
      <c r="C32" s="4"/>
      <c r="D32" s="4"/>
      <c r="E32" s="4"/>
      <c r="F32" s="4"/>
    </row>
    <row r="33" spans="1:6" x14ac:dyDescent="0.2">
      <c r="A33" s="148" t="s">
        <v>233</v>
      </c>
      <c r="B33" s="4" t="s">
        <v>1640</v>
      </c>
      <c r="C33" s="4"/>
      <c r="D33" s="4"/>
      <c r="E33" s="4"/>
      <c r="F33" s="4"/>
    </row>
    <row r="34" spans="1:6" x14ac:dyDescent="0.2">
      <c r="A34" s="13" t="s">
        <v>236</v>
      </c>
      <c r="B34" s="387" t="s">
        <v>1641</v>
      </c>
      <c r="C34" s="387"/>
      <c r="D34" s="387"/>
      <c r="E34" s="387"/>
      <c r="F34" s="387"/>
    </row>
    <row r="35" spans="1:6" ht="14.1" customHeight="1" x14ac:dyDescent="0.2">
      <c r="A35" s="23" t="s">
        <v>237</v>
      </c>
      <c r="B35" s="23" t="s">
        <v>1642</v>
      </c>
      <c r="C35" s="23"/>
      <c r="D35" s="23"/>
      <c r="E35" s="23"/>
      <c r="F35" s="23"/>
    </row>
    <row r="37" spans="1:6" ht="27" customHeight="1" x14ac:dyDescent="0.2"/>
  </sheetData>
  <mergeCells count="5">
    <mergeCell ref="C9:F11"/>
    <mergeCell ref="A16:A21"/>
    <mergeCell ref="C16:F19"/>
    <mergeCell ref="F23:F24"/>
    <mergeCell ref="B34:F34"/>
  </mergeCells>
  <hyperlinks>
    <hyperlink ref="B33" r:id="rId1" xr:uid="{D7398DD4-3A31-4432-A01E-0C94F2B8A574}"/>
  </hyperlinks>
  <printOptions horizontalCentered="1" verticalCentered="1"/>
  <pageMargins left="0.70866141732283472" right="0.70866141732283472" top="0.74803149606299213" bottom="0.74803149606299213" header="0.31496062992125984" footer="0.31496062992125984"/>
  <pageSetup paperSize="9" scale="49" orientation="landscape"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DF281-4E49-4E1D-BC78-01118766151C}">
  <sheetPr codeName="Sheet23">
    <pageSetUpPr fitToPage="1"/>
  </sheetPr>
  <dimension ref="A1:F38"/>
  <sheetViews>
    <sheetView zoomScaleNormal="100" workbookViewId="0">
      <selection activeCell="C17" sqref="C17:F20"/>
    </sheetView>
  </sheetViews>
  <sheetFormatPr defaultColWidth="8.625" defaultRowHeight="14.25" x14ac:dyDescent="0.2"/>
  <cols>
    <col min="1" max="1" width="27" style="34" customWidth="1"/>
    <col min="2" max="6" width="17.875" style="34" customWidth="1"/>
    <col min="7" max="16384" width="8.625" style="34"/>
  </cols>
  <sheetData>
    <row r="1" spans="1:6" x14ac:dyDescent="0.2">
      <c r="A1" s="16" t="s">
        <v>172</v>
      </c>
      <c r="B1" s="17" t="s">
        <v>16</v>
      </c>
      <c r="C1" s="17"/>
      <c r="D1" s="16" t="s">
        <v>173</v>
      </c>
      <c r="E1" s="32" t="s">
        <v>101</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238</v>
      </c>
      <c r="B5" s="55">
        <v>348</v>
      </c>
      <c r="C5" s="55">
        <v>349</v>
      </c>
      <c r="D5" s="55">
        <v>51</v>
      </c>
      <c r="E5" s="55">
        <v>51</v>
      </c>
      <c r="F5" s="5" t="s">
        <v>331</v>
      </c>
    </row>
    <row r="6" spans="1:6" x14ac:dyDescent="0.2">
      <c r="A6" s="6" t="s">
        <v>238</v>
      </c>
      <c r="B6" s="55">
        <v>320</v>
      </c>
      <c r="C6" s="55">
        <v>320</v>
      </c>
      <c r="D6" s="55">
        <v>37</v>
      </c>
      <c r="E6" s="55">
        <v>37</v>
      </c>
      <c r="F6" s="5" t="s">
        <v>182</v>
      </c>
    </row>
    <row r="7" spans="1:6" x14ac:dyDescent="0.2">
      <c r="A7" s="4"/>
      <c r="B7" s="5"/>
      <c r="C7" s="5"/>
      <c r="D7" s="5"/>
      <c r="E7" s="5"/>
      <c r="F7" s="5"/>
    </row>
    <row r="8" spans="1:6" x14ac:dyDescent="0.2">
      <c r="A8" s="15" t="s">
        <v>183</v>
      </c>
      <c r="B8" s="20"/>
      <c r="C8" s="20" t="s">
        <v>184</v>
      </c>
      <c r="D8" s="20" t="s">
        <v>185</v>
      </c>
      <c r="E8" s="20" t="s">
        <v>186</v>
      </c>
      <c r="F8" s="20" t="s">
        <v>187</v>
      </c>
    </row>
    <row r="9" spans="1:6" x14ac:dyDescent="0.2">
      <c r="A9" s="6"/>
      <c r="B9" s="19" t="s">
        <v>188</v>
      </c>
      <c r="C9" s="19" t="s">
        <v>189</v>
      </c>
      <c r="D9" s="19" t="s">
        <v>190</v>
      </c>
      <c r="E9" s="19" t="s">
        <v>1101</v>
      </c>
      <c r="F9" s="19" t="s">
        <v>1102</v>
      </c>
    </row>
    <row r="10" spans="1:6" ht="15" x14ac:dyDescent="0.25">
      <c r="A10" s="4" t="s">
        <v>191</v>
      </c>
      <c r="B10" s="5" t="s">
        <v>192</v>
      </c>
      <c r="C10" s="385" t="s">
        <v>332</v>
      </c>
      <c r="D10" s="385"/>
      <c r="E10" s="385"/>
      <c r="F10" s="385"/>
    </row>
    <row r="11" spans="1:6" ht="15" x14ac:dyDescent="0.25">
      <c r="A11" s="4" t="s">
        <v>194</v>
      </c>
      <c r="B11" s="5" t="s">
        <v>192</v>
      </c>
      <c r="C11" s="386"/>
      <c r="D11" s="386"/>
      <c r="E11" s="386"/>
      <c r="F11" s="386"/>
    </row>
    <row r="12" spans="1:6" ht="15" x14ac:dyDescent="0.25">
      <c r="A12" s="4" t="s">
        <v>195</v>
      </c>
      <c r="B12" s="5" t="s">
        <v>192</v>
      </c>
      <c r="C12" s="386"/>
      <c r="D12" s="386"/>
      <c r="E12" s="386"/>
      <c r="F12" s="386"/>
    </row>
    <row r="13" spans="1:6" x14ac:dyDescent="0.2">
      <c r="A13" s="4" t="s">
        <v>197</v>
      </c>
      <c r="B13" s="5" t="s">
        <v>192</v>
      </c>
      <c r="C13" s="55">
        <v>850.74900000000002</v>
      </c>
      <c r="D13" s="55">
        <v>467.91195000000005</v>
      </c>
      <c r="E13" s="55">
        <v>1083.5097000000001</v>
      </c>
      <c r="F13" s="55">
        <v>2315.6273311677546</v>
      </c>
    </row>
    <row r="14" spans="1:6" x14ac:dyDescent="0.2">
      <c r="A14" s="4"/>
      <c r="B14" s="5"/>
      <c r="C14" s="5"/>
      <c r="D14" s="5"/>
      <c r="E14" s="5"/>
      <c r="F14" s="5"/>
    </row>
    <row r="15" spans="1:6" x14ac:dyDescent="0.2">
      <c r="A15" s="15" t="s">
        <v>198</v>
      </c>
      <c r="B15" s="20" t="s">
        <v>199</v>
      </c>
      <c r="C15" s="20" t="s">
        <v>200</v>
      </c>
      <c r="D15" s="20" t="s">
        <v>1103</v>
      </c>
      <c r="E15" s="20" t="s">
        <v>202</v>
      </c>
      <c r="F15" s="20" t="s">
        <v>203</v>
      </c>
    </row>
    <row r="16" spans="1:6" x14ac:dyDescent="0.2">
      <c r="A16" s="5" t="s">
        <v>204</v>
      </c>
      <c r="B16" s="19" t="s">
        <v>57</v>
      </c>
      <c r="C16" s="19" t="s">
        <v>205</v>
      </c>
      <c r="D16" s="19" t="s">
        <v>1104</v>
      </c>
      <c r="E16" s="19" t="s">
        <v>1102</v>
      </c>
      <c r="F16" s="19" t="s">
        <v>206</v>
      </c>
    </row>
    <row r="17" spans="1:6" ht="15" customHeight="1" x14ac:dyDescent="0.25">
      <c r="A17" s="344" t="s">
        <v>333</v>
      </c>
      <c r="B17" s="5" t="s">
        <v>208</v>
      </c>
      <c r="C17" s="385" t="s">
        <v>334</v>
      </c>
      <c r="D17" s="385"/>
      <c r="E17" s="385"/>
      <c r="F17" s="385"/>
    </row>
    <row r="18" spans="1:6" ht="15" x14ac:dyDescent="0.25">
      <c r="A18" s="344"/>
      <c r="B18" s="5" t="s">
        <v>210</v>
      </c>
      <c r="C18" s="386"/>
      <c r="D18" s="386"/>
      <c r="E18" s="386"/>
      <c r="F18" s="386"/>
    </row>
    <row r="19" spans="1:6" ht="15" x14ac:dyDescent="0.25">
      <c r="A19" s="344"/>
      <c r="B19" s="5" t="s">
        <v>211</v>
      </c>
      <c r="C19" s="386"/>
      <c r="D19" s="386"/>
      <c r="E19" s="386"/>
      <c r="F19" s="386"/>
    </row>
    <row r="20" spans="1:6" x14ac:dyDescent="0.2">
      <c r="A20" s="344"/>
      <c r="B20" s="5" t="s">
        <v>67</v>
      </c>
      <c r="C20" s="386"/>
      <c r="D20" s="386"/>
      <c r="E20" s="386"/>
      <c r="F20" s="386"/>
    </row>
    <row r="21" spans="1:6" ht="15" x14ac:dyDescent="0.25">
      <c r="A21" s="344"/>
      <c r="B21" s="5" t="s">
        <v>213</v>
      </c>
      <c r="C21" s="55">
        <v>21585</v>
      </c>
      <c r="D21" s="55">
        <v>71.230500000000006</v>
      </c>
      <c r="E21" s="55">
        <v>1649.9853252624998</v>
      </c>
      <c r="F21" s="55">
        <v>43.170383947910437</v>
      </c>
    </row>
    <row r="22" spans="1:6" x14ac:dyDescent="0.2">
      <c r="A22" s="344"/>
      <c r="B22" s="5" t="s">
        <v>178</v>
      </c>
      <c r="C22" s="55">
        <v>49738</v>
      </c>
      <c r="D22" s="55">
        <v>164.1354</v>
      </c>
      <c r="E22" s="55">
        <v>2315.6273311677546</v>
      </c>
      <c r="F22" s="55">
        <v>70.881612853147516</v>
      </c>
    </row>
    <row r="23" spans="1:6" x14ac:dyDescent="0.2">
      <c r="A23" s="9"/>
      <c r="B23" s="10"/>
      <c r="C23" s="11"/>
      <c r="D23" s="12"/>
      <c r="E23" s="11"/>
      <c r="F23" s="10"/>
    </row>
    <row r="24" spans="1:6" x14ac:dyDescent="0.2">
      <c r="A24" s="15" t="s">
        <v>216</v>
      </c>
      <c r="B24" s="20" t="s">
        <v>217</v>
      </c>
      <c r="C24" s="20" t="s">
        <v>218</v>
      </c>
      <c r="D24" s="20" t="s">
        <v>219</v>
      </c>
      <c r="E24" s="29" t="s">
        <v>220</v>
      </c>
      <c r="F24" s="375" t="s">
        <v>179</v>
      </c>
    </row>
    <row r="25" spans="1:6" x14ac:dyDescent="0.2">
      <c r="A25" s="21"/>
      <c r="B25" s="23"/>
      <c r="C25" s="19" t="s">
        <v>206</v>
      </c>
      <c r="D25" s="19" t="s">
        <v>221</v>
      </c>
      <c r="E25" s="39" t="s">
        <v>221</v>
      </c>
      <c r="F25" s="376"/>
    </row>
    <row r="26" spans="1:6" x14ac:dyDescent="0.2">
      <c r="A26" s="4" t="s">
        <v>209</v>
      </c>
      <c r="B26" s="5" t="s">
        <v>176</v>
      </c>
      <c r="C26" s="57" t="s">
        <v>98</v>
      </c>
      <c r="D26" s="57" t="s">
        <v>98</v>
      </c>
      <c r="E26" s="57" t="s">
        <v>98</v>
      </c>
      <c r="F26" s="147" t="s">
        <v>98</v>
      </c>
    </row>
    <row r="27" spans="1:6" ht="15" customHeight="1" x14ac:dyDescent="0.25">
      <c r="A27" s="4" t="s">
        <v>335</v>
      </c>
      <c r="B27" s="5" t="s">
        <v>224</v>
      </c>
      <c r="C27" s="55">
        <v>43.170383947910437</v>
      </c>
      <c r="D27" s="55">
        <v>11.773741076702846</v>
      </c>
      <c r="E27" s="55">
        <v>-0.22625892329715391</v>
      </c>
      <c r="F27" s="40" t="s">
        <v>336</v>
      </c>
    </row>
    <row r="28" spans="1:6" x14ac:dyDescent="0.2">
      <c r="A28" s="23" t="s">
        <v>337</v>
      </c>
      <c r="B28" s="19" t="s">
        <v>178</v>
      </c>
      <c r="C28" s="58">
        <v>70.881612853147516</v>
      </c>
      <c r="D28" s="58">
        <v>19.331348959949324</v>
      </c>
      <c r="E28" s="58">
        <v>7.3313489599493238</v>
      </c>
      <c r="F28" s="19" t="s">
        <v>338</v>
      </c>
    </row>
    <row r="29" spans="1:6" ht="15.75" x14ac:dyDescent="0.2">
      <c r="A29" s="4" t="s">
        <v>225</v>
      </c>
      <c r="B29" s="5"/>
      <c r="C29" s="7"/>
      <c r="D29" s="7"/>
      <c r="E29" s="5"/>
      <c r="F29" s="5"/>
    </row>
    <row r="30" spans="1:6" x14ac:dyDescent="0.2">
      <c r="A30" s="4"/>
      <c r="B30" s="5"/>
      <c r="C30" s="7"/>
      <c r="D30" s="7"/>
      <c r="E30" s="5"/>
      <c r="F30" s="5"/>
    </row>
    <row r="31" spans="1:6" x14ac:dyDescent="0.2">
      <c r="A31" s="17" t="s">
        <v>226</v>
      </c>
      <c r="B31" s="26"/>
      <c r="C31" s="26"/>
      <c r="D31" s="26"/>
      <c r="E31" s="26"/>
      <c r="F31" s="26"/>
    </row>
    <row r="32" spans="1:6" x14ac:dyDescent="0.2">
      <c r="A32" s="4" t="s">
        <v>227</v>
      </c>
      <c r="B32" s="4" t="s">
        <v>228</v>
      </c>
      <c r="C32" s="4"/>
      <c r="D32" s="4"/>
      <c r="E32" s="4"/>
      <c r="F32" s="4"/>
    </row>
    <row r="33" spans="1:6" x14ac:dyDescent="0.2">
      <c r="A33" s="13" t="s">
        <v>229</v>
      </c>
      <c r="B33" s="4" t="s">
        <v>246</v>
      </c>
      <c r="C33" s="4"/>
      <c r="D33" s="4"/>
      <c r="E33" s="4"/>
      <c r="F33" s="4"/>
    </row>
    <row r="34" spans="1:6" x14ac:dyDescent="0.2">
      <c r="A34" s="4" t="s">
        <v>231</v>
      </c>
      <c r="B34" s="4" t="s">
        <v>232</v>
      </c>
      <c r="C34" s="4"/>
      <c r="D34" s="4"/>
      <c r="E34" s="4"/>
      <c r="F34" s="4"/>
    </row>
    <row r="35" spans="1:6" ht="14.1" customHeight="1" x14ac:dyDescent="0.2">
      <c r="A35" s="388" t="s">
        <v>233</v>
      </c>
      <c r="B35" s="387" t="s">
        <v>339</v>
      </c>
      <c r="C35" s="387"/>
      <c r="D35" s="387"/>
      <c r="E35" s="387"/>
      <c r="F35" s="387"/>
    </row>
    <row r="36" spans="1:6" x14ac:dyDescent="0.2">
      <c r="A36" s="388"/>
      <c r="B36" s="387"/>
      <c r="C36" s="387"/>
      <c r="D36" s="387"/>
      <c r="E36" s="387"/>
      <c r="F36" s="387"/>
    </row>
    <row r="37" spans="1:6" ht="27" customHeight="1" x14ac:dyDescent="0.2">
      <c r="A37" s="13" t="s">
        <v>236</v>
      </c>
      <c r="B37" s="387" t="s">
        <v>340</v>
      </c>
      <c r="C37" s="387"/>
      <c r="D37" s="387"/>
      <c r="E37" s="387"/>
      <c r="F37" s="387"/>
    </row>
    <row r="38" spans="1:6" x14ac:dyDescent="0.2">
      <c r="A38" s="23" t="s">
        <v>237</v>
      </c>
      <c r="B38" s="23"/>
      <c r="C38" s="23"/>
      <c r="D38" s="23"/>
      <c r="E38" s="23"/>
      <c r="F38" s="23"/>
    </row>
  </sheetData>
  <mergeCells count="7">
    <mergeCell ref="B37:F37"/>
    <mergeCell ref="C17:F20"/>
    <mergeCell ref="A35:A36"/>
    <mergeCell ref="B35:F36"/>
    <mergeCell ref="C10:F12"/>
    <mergeCell ref="A17:A22"/>
    <mergeCell ref="F24:F25"/>
  </mergeCells>
  <printOptions horizontalCentered="1" verticalCentered="1"/>
  <pageMargins left="0.70866141732283472" right="0.70866141732283472" top="0.74803149606299213" bottom="0.74803149606299213" header="0.31496062992125984" footer="0.31496062992125984"/>
  <pageSetup paperSize="9" scale="49"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4524A-7379-4B32-951F-54C16798742E}">
  <sheetPr codeName="Sheet89">
    <pageSetUpPr fitToPage="1"/>
  </sheetPr>
  <dimension ref="A1:F48"/>
  <sheetViews>
    <sheetView zoomScaleNormal="100" workbookViewId="0">
      <selection activeCell="C24" sqref="C24:F29"/>
    </sheetView>
  </sheetViews>
  <sheetFormatPr defaultColWidth="8.625" defaultRowHeight="14.25" x14ac:dyDescent="0.2"/>
  <cols>
    <col min="1" max="1" width="27.125" style="196" customWidth="1"/>
    <col min="2" max="6" width="18.125" style="196" customWidth="1"/>
    <col min="7" max="16384" width="8.625" style="196"/>
  </cols>
  <sheetData>
    <row r="1" spans="1:6" x14ac:dyDescent="0.2">
      <c r="A1" s="16" t="s">
        <v>172</v>
      </c>
      <c r="B1" s="17" t="s">
        <v>16</v>
      </c>
      <c r="C1" s="17"/>
      <c r="D1" s="16" t="s">
        <v>173</v>
      </c>
      <c r="E1" s="32" t="s">
        <v>103</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341</v>
      </c>
      <c r="B5" s="55">
        <v>69</v>
      </c>
      <c r="C5" s="55">
        <v>69</v>
      </c>
      <c r="D5" s="55">
        <v>8</v>
      </c>
      <c r="E5" s="55">
        <v>8</v>
      </c>
      <c r="F5" s="5" t="s">
        <v>1643</v>
      </c>
    </row>
    <row r="6" spans="1:6" x14ac:dyDescent="0.2">
      <c r="A6" s="4"/>
      <c r="B6" s="5"/>
      <c r="C6" s="5"/>
      <c r="D6" s="5"/>
      <c r="E6" s="5"/>
      <c r="F6" s="5"/>
    </row>
    <row r="7" spans="1:6" x14ac:dyDescent="0.2">
      <c r="A7" s="15" t="s">
        <v>183</v>
      </c>
      <c r="B7" s="20"/>
      <c r="C7" s="20" t="s">
        <v>184</v>
      </c>
      <c r="D7" s="20" t="s">
        <v>185</v>
      </c>
      <c r="E7" s="20" t="s">
        <v>186</v>
      </c>
      <c r="F7" s="20" t="s">
        <v>187</v>
      </c>
    </row>
    <row r="8" spans="1:6" x14ac:dyDescent="0.2">
      <c r="A8" s="6"/>
      <c r="B8" s="19" t="s">
        <v>188</v>
      </c>
      <c r="C8" s="19" t="s">
        <v>189</v>
      </c>
      <c r="D8" s="19" t="s">
        <v>190</v>
      </c>
      <c r="E8" s="19" t="s">
        <v>1101</v>
      </c>
      <c r="F8" s="19" t="s">
        <v>1102</v>
      </c>
    </row>
    <row r="9" spans="1:6" ht="15" customHeight="1" x14ac:dyDescent="0.25">
      <c r="A9" s="4" t="s">
        <v>191</v>
      </c>
      <c r="B9" s="5" t="s">
        <v>1111</v>
      </c>
      <c r="C9" s="144" t="s">
        <v>98</v>
      </c>
      <c r="D9" s="144" t="s">
        <v>98</v>
      </c>
      <c r="E9" s="144" t="s">
        <v>98</v>
      </c>
      <c r="F9" s="144" t="s">
        <v>98</v>
      </c>
    </row>
    <row r="10" spans="1:6" ht="15" x14ac:dyDescent="0.25">
      <c r="A10" s="4" t="s">
        <v>194</v>
      </c>
      <c r="B10" s="5" t="s">
        <v>1111</v>
      </c>
      <c r="C10" s="55">
        <v>85964.713144499998</v>
      </c>
      <c r="D10" s="55">
        <v>58120.742556996454</v>
      </c>
      <c r="E10" s="55">
        <v>4918.4747691430039</v>
      </c>
      <c r="F10" s="55">
        <v>84.625119238964842</v>
      </c>
    </row>
    <row r="11" spans="1:6" ht="15" x14ac:dyDescent="0.25">
      <c r="A11" s="4" t="s">
        <v>195</v>
      </c>
      <c r="B11" s="5" t="s">
        <v>1111</v>
      </c>
      <c r="C11" s="55">
        <v>-10364.117741999997</v>
      </c>
      <c r="D11" s="55">
        <v>-7007.1800053661982</v>
      </c>
      <c r="E11" s="55">
        <v>-11018.295303900508</v>
      </c>
      <c r="F11" s="55">
        <v>1572.4293218473824</v>
      </c>
    </row>
    <row r="12" spans="1:6" x14ac:dyDescent="0.2">
      <c r="A12" s="4" t="s">
        <v>197</v>
      </c>
      <c r="B12" s="5" t="s">
        <v>1111</v>
      </c>
      <c r="C12" s="55">
        <v>79.275785499999998</v>
      </c>
      <c r="D12" s="55">
        <v>51.529260575000002</v>
      </c>
      <c r="E12" s="55">
        <v>113.61525006499997</v>
      </c>
      <c r="F12" s="55">
        <v>2204.8686279834119</v>
      </c>
    </row>
    <row r="13" spans="1:6" x14ac:dyDescent="0.2">
      <c r="A13" s="4"/>
      <c r="B13" s="5"/>
      <c r="C13" s="5"/>
      <c r="D13" s="5"/>
      <c r="E13" s="5"/>
      <c r="F13" s="5"/>
    </row>
    <row r="14" spans="1:6" x14ac:dyDescent="0.2">
      <c r="A14" s="15" t="s">
        <v>1112</v>
      </c>
      <c r="B14" s="20" t="s">
        <v>199</v>
      </c>
      <c r="C14" s="20" t="s">
        <v>200</v>
      </c>
      <c r="D14" s="20" t="s">
        <v>201</v>
      </c>
      <c r="E14" s="20" t="s">
        <v>202</v>
      </c>
      <c r="F14" s="20" t="s">
        <v>203</v>
      </c>
    </row>
    <row r="15" spans="1:6" x14ac:dyDescent="0.2">
      <c r="A15" s="5" t="s">
        <v>204</v>
      </c>
      <c r="B15" s="19" t="s">
        <v>57</v>
      </c>
      <c r="C15" s="19" t="s">
        <v>205</v>
      </c>
      <c r="D15" s="19" t="s">
        <v>1101</v>
      </c>
      <c r="E15" s="19" t="s">
        <v>1102</v>
      </c>
      <c r="F15" s="19" t="s">
        <v>206</v>
      </c>
    </row>
    <row r="16" spans="1:6" ht="15" x14ac:dyDescent="0.25">
      <c r="A16" s="344" t="s">
        <v>344</v>
      </c>
      <c r="B16" s="5" t="s">
        <v>208</v>
      </c>
      <c r="C16" s="385" t="s">
        <v>1644</v>
      </c>
      <c r="D16" s="385"/>
      <c r="E16" s="385"/>
      <c r="F16" s="385"/>
    </row>
    <row r="17" spans="1:6" ht="15" x14ac:dyDescent="0.25">
      <c r="A17" s="344"/>
      <c r="B17" s="5" t="s">
        <v>210</v>
      </c>
      <c r="C17" s="386"/>
      <c r="D17" s="386"/>
      <c r="E17" s="386"/>
      <c r="F17" s="386"/>
    </row>
    <row r="18" spans="1:6" ht="15" x14ac:dyDescent="0.25">
      <c r="A18" s="344"/>
      <c r="B18" s="5" t="s">
        <v>211</v>
      </c>
      <c r="C18" s="386"/>
      <c r="D18" s="386"/>
      <c r="E18" s="386"/>
      <c r="F18" s="386"/>
    </row>
    <row r="19" spans="1:6" x14ac:dyDescent="0.2">
      <c r="A19" s="344"/>
      <c r="B19" s="5" t="s">
        <v>67</v>
      </c>
      <c r="C19" s="55">
        <v>30.285714285714288</v>
      </c>
      <c r="D19" s="55">
        <v>32.773200179325059</v>
      </c>
      <c r="E19" s="55">
        <v>1503</v>
      </c>
      <c r="F19" s="55">
        <v>21.805189740069899</v>
      </c>
    </row>
    <row r="20" spans="1:6" ht="15" x14ac:dyDescent="0.25">
      <c r="A20" s="344"/>
      <c r="B20" s="5" t="s">
        <v>213</v>
      </c>
      <c r="C20" s="55" t="s">
        <v>98</v>
      </c>
      <c r="D20" s="55" t="s">
        <v>98</v>
      </c>
      <c r="E20" s="55" t="s">
        <v>98</v>
      </c>
      <c r="F20" s="55" t="s">
        <v>98</v>
      </c>
    </row>
    <row r="21" spans="1:6" x14ac:dyDescent="0.2">
      <c r="A21" s="344"/>
      <c r="B21" s="5" t="s">
        <v>178</v>
      </c>
      <c r="C21" s="55">
        <v>11.2607009056537</v>
      </c>
      <c r="D21" s="55">
        <v>12.185586955582403</v>
      </c>
      <c r="E21" s="55">
        <v>2204.8686279834119</v>
      </c>
      <c r="F21" s="55">
        <v>5.5266725649443451</v>
      </c>
    </row>
    <row r="22" spans="1:6" x14ac:dyDescent="0.2">
      <c r="A22" s="344"/>
      <c r="B22" s="5" t="s">
        <v>1033</v>
      </c>
      <c r="C22" s="55">
        <v>39.527870522917731</v>
      </c>
      <c r="D22" s="55">
        <v>42.774451382878183</v>
      </c>
      <c r="E22" s="55">
        <v>1102.4343139917059</v>
      </c>
      <c r="F22" s="55">
        <v>38.799999999999997</v>
      </c>
    </row>
    <row r="23" spans="1:6" x14ac:dyDescent="0.2">
      <c r="A23" s="9"/>
      <c r="B23" s="10"/>
      <c r="C23" s="11"/>
      <c r="D23" s="12"/>
      <c r="E23" s="11"/>
      <c r="F23" s="10"/>
    </row>
    <row r="24" spans="1:6" ht="15" x14ac:dyDescent="0.25">
      <c r="A24" s="389" t="s">
        <v>346</v>
      </c>
      <c r="B24" s="5" t="s">
        <v>208</v>
      </c>
      <c r="C24" s="55" t="s">
        <v>98</v>
      </c>
      <c r="D24" s="55" t="s">
        <v>98</v>
      </c>
      <c r="E24" s="55" t="s">
        <v>98</v>
      </c>
      <c r="F24" s="55" t="s">
        <v>98</v>
      </c>
    </row>
    <row r="25" spans="1:6" ht="15" x14ac:dyDescent="0.25">
      <c r="A25" s="389"/>
      <c r="B25" s="5" t="s">
        <v>210</v>
      </c>
      <c r="C25" s="55">
        <v>77.927999999999997</v>
      </c>
      <c r="D25" s="55">
        <v>84.328535872741043</v>
      </c>
      <c r="E25" s="55">
        <v>109.52777027083334</v>
      </c>
      <c r="F25" s="55">
        <v>769.92835391626045</v>
      </c>
    </row>
    <row r="26" spans="1:6" ht="15" x14ac:dyDescent="0.25">
      <c r="A26" s="389"/>
      <c r="B26" s="5" t="s">
        <v>211</v>
      </c>
      <c r="C26" s="55" t="s">
        <v>98</v>
      </c>
      <c r="D26" s="55" t="s">
        <v>98</v>
      </c>
      <c r="E26" s="55" t="s">
        <v>98</v>
      </c>
      <c r="F26" s="55" t="s">
        <v>98</v>
      </c>
    </row>
    <row r="27" spans="1:6" x14ac:dyDescent="0.2">
      <c r="A27" s="389"/>
      <c r="B27" s="5" t="s">
        <v>67</v>
      </c>
      <c r="C27" s="55">
        <v>42.399000000000001</v>
      </c>
      <c r="D27" s="55">
        <v>45.881398117086896</v>
      </c>
      <c r="E27" s="55">
        <v>1503</v>
      </c>
      <c r="F27" s="55">
        <v>30.526545653417763</v>
      </c>
    </row>
    <row r="28" spans="1:6" ht="15" x14ac:dyDescent="0.25">
      <c r="A28" s="389"/>
      <c r="B28" s="5" t="s">
        <v>213</v>
      </c>
      <c r="C28" s="55" t="s">
        <v>98</v>
      </c>
      <c r="D28" s="55" t="s">
        <v>98</v>
      </c>
      <c r="E28" s="55" t="s">
        <v>98</v>
      </c>
      <c r="F28" s="55" t="s">
        <v>98</v>
      </c>
    </row>
    <row r="29" spans="1:6" x14ac:dyDescent="0.2">
      <c r="A29" s="389"/>
      <c r="B29" s="5" t="s">
        <v>178</v>
      </c>
      <c r="C29" s="55" t="s">
        <v>98</v>
      </c>
      <c r="D29" s="55" t="s">
        <v>98</v>
      </c>
      <c r="E29" s="55" t="s">
        <v>98</v>
      </c>
      <c r="F29" s="55" t="s">
        <v>98</v>
      </c>
    </row>
    <row r="30" spans="1:6" x14ac:dyDescent="0.2">
      <c r="A30" s="390"/>
      <c r="B30" s="10"/>
      <c r="C30" s="11"/>
      <c r="D30" s="12"/>
      <c r="E30" s="11"/>
      <c r="F30" s="10"/>
    </row>
    <row r="31" spans="1:6" x14ac:dyDescent="0.2">
      <c r="A31" s="15" t="s">
        <v>216</v>
      </c>
      <c r="B31" s="20" t="s">
        <v>217</v>
      </c>
      <c r="C31" s="20" t="s">
        <v>218</v>
      </c>
      <c r="D31" s="29" t="s">
        <v>219</v>
      </c>
      <c r="E31" s="29" t="s">
        <v>220</v>
      </c>
      <c r="F31" s="29" t="s">
        <v>179</v>
      </c>
    </row>
    <row r="32" spans="1:6" x14ac:dyDescent="0.2">
      <c r="A32" s="21"/>
      <c r="B32" s="23"/>
      <c r="C32" s="19" t="s">
        <v>206</v>
      </c>
      <c r="D32" s="39" t="s">
        <v>221</v>
      </c>
      <c r="E32" s="39" t="s">
        <v>221</v>
      </c>
      <c r="F32" s="39"/>
    </row>
    <row r="33" spans="1:6" x14ac:dyDescent="0.2">
      <c r="A33" s="4" t="s">
        <v>347</v>
      </c>
      <c r="B33" s="5" t="s">
        <v>176</v>
      </c>
      <c r="C33" s="57">
        <v>769.92835391626045</v>
      </c>
      <c r="D33" s="57" t="s">
        <v>281</v>
      </c>
      <c r="E33" s="57" t="s">
        <v>281</v>
      </c>
      <c r="F33" s="147"/>
    </row>
    <row r="34" spans="1:6" ht="14.1" customHeight="1" x14ac:dyDescent="0.25">
      <c r="A34" s="4" t="s">
        <v>348</v>
      </c>
      <c r="B34" s="5" t="s">
        <v>224</v>
      </c>
      <c r="C34" s="55">
        <v>21.805189740069899</v>
      </c>
      <c r="D34" s="55">
        <v>32.707784610104852</v>
      </c>
      <c r="E34" s="55">
        <v>20.707784610104852</v>
      </c>
      <c r="F34" s="40" t="s">
        <v>1645</v>
      </c>
    </row>
    <row r="35" spans="1:6" ht="15" customHeight="1" x14ac:dyDescent="0.2">
      <c r="A35" s="23" t="s">
        <v>350</v>
      </c>
      <c r="B35" s="19" t="s">
        <v>178</v>
      </c>
      <c r="C35" s="58">
        <v>5.5266725649443451</v>
      </c>
      <c r="D35" s="58">
        <v>8.2900088474165177</v>
      </c>
      <c r="E35" s="58">
        <v>0</v>
      </c>
      <c r="F35" s="19" t="s">
        <v>351</v>
      </c>
    </row>
    <row r="36" spans="1:6" ht="15.75" x14ac:dyDescent="0.2">
      <c r="A36" s="4" t="s">
        <v>1117</v>
      </c>
      <c r="B36" s="5"/>
      <c r="C36" s="7"/>
      <c r="D36" s="7"/>
      <c r="E36" s="5"/>
      <c r="F36" s="5"/>
    </row>
    <row r="37" spans="1:6" x14ac:dyDescent="0.2">
      <c r="A37" s="17" t="s">
        <v>226</v>
      </c>
      <c r="B37" s="26"/>
      <c r="C37" s="26"/>
      <c r="D37" s="26"/>
      <c r="E37" s="26"/>
      <c r="F37" s="26"/>
    </row>
    <row r="38" spans="1:6" x14ac:dyDescent="0.2">
      <c r="A38" s="4" t="s">
        <v>227</v>
      </c>
      <c r="B38" s="4" t="s">
        <v>228</v>
      </c>
      <c r="C38" s="4"/>
      <c r="D38" s="4"/>
      <c r="E38" s="4"/>
      <c r="F38" s="4"/>
    </row>
    <row r="39" spans="1:6" x14ac:dyDescent="0.2">
      <c r="A39" s="13" t="s">
        <v>229</v>
      </c>
      <c r="B39" s="4" t="s">
        <v>1287</v>
      </c>
      <c r="C39" s="4"/>
      <c r="D39" s="4"/>
      <c r="E39" s="4"/>
      <c r="F39" s="4"/>
    </row>
    <row r="40" spans="1:6" x14ac:dyDescent="0.2">
      <c r="A40" s="4" t="s">
        <v>231</v>
      </c>
      <c r="B40" s="4" t="s">
        <v>1443</v>
      </c>
      <c r="C40" s="4"/>
      <c r="D40" s="4"/>
      <c r="E40" s="4"/>
      <c r="F40" s="4"/>
    </row>
    <row r="41" spans="1:6" ht="14.1" customHeight="1" x14ac:dyDescent="0.2">
      <c r="A41" s="13" t="s">
        <v>233</v>
      </c>
      <c r="B41" s="4" t="s">
        <v>1646</v>
      </c>
      <c r="C41" s="4"/>
      <c r="D41" s="4"/>
      <c r="E41" s="4"/>
      <c r="F41" s="4"/>
    </row>
    <row r="42" spans="1:6" x14ac:dyDescent="0.2">
      <c r="A42" s="13"/>
      <c r="B42" s="4" t="s">
        <v>1647</v>
      </c>
      <c r="C42" s="4"/>
      <c r="D42" s="4"/>
      <c r="E42" s="4"/>
      <c r="F42" s="4"/>
    </row>
    <row r="43" spans="1:6" x14ac:dyDescent="0.2">
      <c r="A43" s="13"/>
      <c r="B43" s="4" t="s">
        <v>1648</v>
      </c>
      <c r="C43" s="4"/>
      <c r="D43" s="4"/>
      <c r="E43" s="4"/>
      <c r="F43" s="4"/>
    </row>
    <row r="44" spans="1:6" x14ac:dyDescent="0.2">
      <c r="A44" s="13"/>
      <c r="B44" s="355" t="s">
        <v>352</v>
      </c>
      <c r="C44" s="355"/>
      <c r="D44" s="355"/>
      <c r="E44" s="355"/>
      <c r="F44" s="355"/>
    </row>
    <row r="45" spans="1:6" ht="14.1" customHeight="1" x14ac:dyDescent="0.2">
      <c r="A45" s="4"/>
      <c r="B45" s="355" t="s">
        <v>1762</v>
      </c>
      <c r="C45" s="355"/>
      <c r="D45" s="355"/>
      <c r="E45" s="355"/>
      <c r="F45" s="355"/>
    </row>
    <row r="46" spans="1:6" ht="14.1" customHeight="1" x14ac:dyDescent="0.2">
      <c r="A46" s="148" t="s">
        <v>236</v>
      </c>
      <c r="B46" s="355"/>
      <c r="C46" s="355"/>
      <c r="D46" s="355"/>
      <c r="E46" s="355"/>
      <c r="F46" s="355"/>
    </row>
    <row r="47" spans="1:6" ht="26.1" customHeight="1" x14ac:dyDescent="0.2">
      <c r="A47" s="35" t="s">
        <v>329</v>
      </c>
      <c r="B47" s="397" t="s">
        <v>1649</v>
      </c>
      <c r="C47" s="397"/>
      <c r="D47" s="397"/>
      <c r="E47" s="397"/>
      <c r="F47" s="397"/>
    </row>
    <row r="48" spans="1:6" x14ac:dyDescent="0.2">
      <c r="A48" s="2"/>
      <c r="B48" s="2"/>
      <c r="C48" s="2"/>
      <c r="D48" s="2"/>
      <c r="E48" s="2"/>
      <c r="F48" s="2"/>
    </row>
  </sheetData>
  <mergeCells count="7">
    <mergeCell ref="B44:F44"/>
    <mergeCell ref="B45:F45"/>
    <mergeCell ref="B46:F46"/>
    <mergeCell ref="B47:F47"/>
    <mergeCell ref="A16:A22"/>
    <mergeCell ref="C16:F18"/>
    <mergeCell ref="A24:A30"/>
  </mergeCells>
  <hyperlinks>
    <hyperlink ref="B41" r:id="rId1" xr:uid="{1B2DB4CD-7B10-4CC2-8549-2BA1004C74ED}"/>
    <hyperlink ref="B42" r:id="rId2" xr:uid="{3FB5B439-F24B-488B-B45A-35C0CFDD9CDB}"/>
  </hyperlinks>
  <printOptions horizontalCentered="1" verticalCentered="1"/>
  <pageMargins left="0.70866141732283472" right="0.70866141732283472" top="0.74803149606299213" bottom="0.74803149606299213" header="0.31496062992125984" footer="0.31496062992125984"/>
  <pageSetup paperSize="9" scale="24" orientation="landscape"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D9582-92EA-4C85-AECC-6E8D81E35EDF}">
  <sheetPr codeName="Sheet24">
    <pageSetUpPr fitToPage="1"/>
  </sheetPr>
  <dimension ref="A1:F47"/>
  <sheetViews>
    <sheetView zoomScaleNormal="100" workbookViewId="0">
      <selection activeCell="A35" sqref="A35"/>
    </sheetView>
  </sheetViews>
  <sheetFormatPr defaultColWidth="8.625" defaultRowHeight="14.25" x14ac:dyDescent="0.2"/>
  <cols>
    <col min="1" max="1" width="27.125" style="34" customWidth="1"/>
    <col min="2" max="6" width="18.125" style="34" customWidth="1"/>
    <col min="7" max="16384" width="8.625" style="34"/>
  </cols>
  <sheetData>
    <row r="1" spans="1:6" x14ac:dyDescent="0.2">
      <c r="A1" s="16" t="s">
        <v>172</v>
      </c>
      <c r="B1" s="17" t="s">
        <v>16</v>
      </c>
      <c r="C1" s="17"/>
      <c r="D1" s="16" t="s">
        <v>173</v>
      </c>
      <c r="E1" s="32" t="s">
        <v>103</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341</v>
      </c>
      <c r="B5" s="398" t="s">
        <v>342</v>
      </c>
      <c r="C5" s="398"/>
      <c r="D5" s="398"/>
      <c r="E5" s="398"/>
      <c r="F5" s="5" t="s">
        <v>331</v>
      </c>
    </row>
    <row r="6" spans="1:6" x14ac:dyDescent="0.2">
      <c r="A6" s="6" t="s">
        <v>341</v>
      </c>
      <c r="B6" s="55">
        <v>69</v>
      </c>
      <c r="C6" s="55">
        <v>69</v>
      </c>
      <c r="D6" s="55">
        <v>8</v>
      </c>
      <c r="E6" s="55">
        <v>8</v>
      </c>
      <c r="F6" s="5" t="s">
        <v>182</v>
      </c>
    </row>
    <row r="7" spans="1:6" x14ac:dyDescent="0.2">
      <c r="A7" s="4"/>
      <c r="B7" s="5"/>
      <c r="C7" s="5"/>
      <c r="D7" s="5"/>
      <c r="E7" s="5"/>
      <c r="F7" s="5"/>
    </row>
    <row r="8" spans="1:6" x14ac:dyDescent="0.2">
      <c r="A8" s="15" t="s">
        <v>183</v>
      </c>
      <c r="B8" s="20"/>
      <c r="C8" s="20" t="s">
        <v>184</v>
      </c>
      <c r="D8" s="20" t="s">
        <v>185</v>
      </c>
      <c r="E8" s="20" t="s">
        <v>186</v>
      </c>
      <c r="F8" s="20" t="s">
        <v>187</v>
      </c>
    </row>
    <row r="9" spans="1:6" x14ac:dyDescent="0.2">
      <c r="A9" s="6"/>
      <c r="B9" s="19" t="s">
        <v>188</v>
      </c>
      <c r="C9" s="19" t="s">
        <v>189</v>
      </c>
      <c r="D9" s="19" t="s">
        <v>190</v>
      </c>
      <c r="E9" s="19" t="s">
        <v>1101</v>
      </c>
      <c r="F9" s="19" t="s">
        <v>1102</v>
      </c>
    </row>
    <row r="10" spans="1:6" ht="15" customHeight="1" x14ac:dyDescent="0.25">
      <c r="A10" s="4" t="s">
        <v>191</v>
      </c>
      <c r="B10" s="5" t="s">
        <v>192</v>
      </c>
      <c r="C10" s="144" t="s">
        <v>98</v>
      </c>
      <c r="D10" s="144" t="s">
        <v>98</v>
      </c>
      <c r="E10" s="144" t="s">
        <v>98</v>
      </c>
      <c r="F10" s="144" t="s">
        <v>98</v>
      </c>
    </row>
    <row r="11" spans="1:6" ht="15" x14ac:dyDescent="0.25">
      <c r="A11" s="4" t="s">
        <v>194</v>
      </c>
      <c r="B11" s="5" t="s">
        <v>192</v>
      </c>
      <c r="C11" s="386" t="s">
        <v>343</v>
      </c>
      <c r="D11" s="386"/>
      <c r="E11" s="386"/>
      <c r="F11" s="386"/>
    </row>
    <row r="12" spans="1:6" ht="15" x14ac:dyDescent="0.25">
      <c r="A12" s="4" t="s">
        <v>195</v>
      </c>
      <c r="B12" s="5" t="s">
        <v>192</v>
      </c>
      <c r="C12" s="386"/>
      <c r="D12" s="386"/>
      <c r="E12" s="386"/>
      <c r="F12" s="386"/>
    </row>
    <row r="13" spans="1:6" x14ac:dyDescent="0.2">
      <c r="A13" s="4" t="s">
        <v>197</v>
      </c>
      <c r="B13" s="5" t="s">
        <v>192</v>
      </c>
      <c r="C13" s="55">
        <v>192.76499999999999</v>
      </c>
      <c r="D13" s="55">
        <v>125.29724999999999</v>
      </c>
      <c r="E13" s="55">
        <v>255.044262</v>
      </c>
      <c r="F13" s="55">
        <v>2035.5136445532526</v>
      </c>
    </row>
    <row r="14" spans="1:6" x14ac:dyDescent="0.2">
      <c r="A14" s="4"/>
      <c r="B14" s="5"/>
      <c r="C14" s="5"/>
      <c r="D14" s="5"/>
      <c r="E14" s="5"/>
      <c r="F14" s="5"/>
    </row>
    <row r="15" spans="1:6" x14ac:dyDescent="0.2">
      <c r="A15" s="15" t="s">
        <v>198</v>
      </c>
      <c r="B15" s="20" t="s">
        <v>199</v>
      </c>
      <c r="C15" s="20" t="s">
        <v>200</v>
      </c>
      <c r="D15" s="20" t="s">
        <v>1103</v>
      </c>
      <c r="E15" s="20" t="s">
        <v>202</v>
      </c>
      <c r="F15" s="20" t="s">
        <v>203</v>
      </c>
    </row>
    <row r="16" spans="1:6" x14ac:dyDescent="0.2">
      <c r="A16" s="5" t="s">
        <v>204</v>
      </c>
      <c r="B16" s="19" t="s">
        <v>57</v>
      </c>
      <c r="C16" s="19" t="s">
        <v>205</v>
      </c>
      <c r="D16" s="19" t="s">
        <v>1104</v>
      </c>
      <c r="E16" s="19" t="s">
        <v>1102</v>
      </c>
      <c r="F16" s="19" t="s">
        <v>206</v>
      </c>
    </row>
    <row r="17" spans="1:6" ht="15" x14ac:dyDescent="0.25">
      <c r="A17" s="344" t="s">
        <v>344</v>
      </c>
      <c r="B17" s="5" t="s">
        <v>208</v>
      </c>
      <c r="C17" s="378" t="s">
        <v>345</v>
      </c>
      <c r="D17" s="378"/>
      <c r="E17" s="378"/>
      <c r="F17" s="378"/>
    </row>
    <row r="18" spans="1:6" ht="15" x14ac:dyDescent="0.25">
      <c r="A18" s="344"/>
      <c r="B18" s="5" t="s">
        <v>210</v>
      </c>
      <c r="C18" s="379"/>
      <c r="D18" s="379"/>
      <c r="E18" s="379"/>
      <c r="F18" s="379"/>
    </row>
    <row r="19" spans="1:6" ht="15" x14ac:dyDescent="0.25">
      <c r="A19" s="344"/>
      <c r="B19" s="5" t="s">
        <v>211</v>
      </c>
      <c r="C19" s="379"/>
      <c r="D19" s="379"/>
      <c r="E19" s="379"/>
      <c r="F19" s="379"/>
    </row>
    <row r="20" spans="1:6" x14ac:dyDescent="0.2">
      <c r="A20" s="344"/>
      <c r="B20" s="5" t="s">
        <v>67</v>
      </c>
      <c r="C20" s="55">
        <v>28.3</v>
      </c>
      <c r="D20" s="55">
        <v>32.754629629629633</v>
      </c>
      <c r="E20" s="55">
        <v>1499.9853252624998</v>
      </c>
      <c r="F20" s="55">
        <v>21.836633384328291</v>
      </c>
    </row>
    <row r="21" spans="1:6" ht="15" x14ac:dyDescent="0.25">
      <c r="A21" s="344"/>
      <c r="B21" s="5" t="s">
        <v>213</v>
      </c>
      <c r="C21" s="55" t="s">
        <v>98</v>
      </c>
      <c r="D21" s="55" t="s">
        <v>98</v>
      </c>
      <c r="E21" s="55" t="s">
        <v>98</v>
      </c>
      <c r="F21" s="55" t="s">
        <v>98</v>
      </c>
    </row>
    <row r="22" spans="1:6" x14ac:dyDescent="0.2">
      <c r="A22" s="344"/>
      <c r="B22" s="5" t="s">
        <v>178</v>
      </c>
      <c r="C22" s="55">
        <v>27.781534495456206</v>
      </c>
      <c r="D22" s="55">
        <v>32.154553814185427</v>
      </c>
      <c r="E22" s="55">
        <v>2035.5136445532526</v>
      </c>
      <c r="F22" s="55">
        <v>15.796776356781727</v>
      </c>
    </row>
    <row r="23" spans="1:6" x14ac:dyDescent="0.2">
      <c r="A23" s="344"/>
      <c r="B23" s="5" t="s">
        <v>253</v>
      </c>
      <c r="C23" s="55">
        <v>34.118465504543799</v>
      </c>
      <c r="D23" s="55">
        <v>39.4889647043331</v>
      </c>
      <c r="E23" s="55">
        <v>1017.7568222766263</v>
      </c>
      <c r="F23" s="55">
        <v>38.799999999999997</v>
      </c>
    </row>
    <row r="24" spans="1:6" x14ac:dyDescent="0.2">
      <c r="A24" s="9"/>
      <c r="B24" s="10"/>
      <c r="C24" s="11"/>
      <c r="D24" s="12"/>
      <c r="E24" s="11"/>
      <c r="F24" s="10"/>
    </row>
    <row r="25" spans="1:6" ht="15" x14ac:dyDescent="0.25">
      <c r="A25" s="389" t="s">
        <v>346</v>
      </c>
      <c r="B25" s="5" t="s">
        <v>208</v>
      </c>
      <c r="C25" s="209" t="s">
        <v>98</v>
      </c>
      <c r="D25" s="209" t="s">
        <v>98</v>
      </c>
      <c r="E25" s="209" t="s">
        <v>98</v>
      </c>
      <c r="F25" s="209" t="s">
        <v>98</v>
      </c>
    </row>
    <row r="26" spans="1:6" ht="15" x14ac:dyDescent="0.25">
      <c r="A26" s="389"/>
      <c r="B26" s="5" t="s">
        <v>210</v>
      </c>
      <c r="C26" s="209">
        <v>77.927999999999997</v>
      </c>
      <c r="D26" s="209">
        <v>84.328535872741043</v>
      </c>
      <c r="E26" s="209">
        <v>109.52777027083334</v>
      </c>
      <c r="F26" s="209">
        <v>769.92835391626045</v>
      </c>
    </row>
    <row r="27" spans="1:6" ht="15" x14ac:dyDescent="0.25">
      <c r="A27" s="389"/>
      <c r="B27" s="5" t="s">
        <v>211</v>
      </c>
      <c r="C27" s="209" t="s">
        <v>98</v>
      </c>
      <c r="D27" s="209" t="s">
        <v>98</v>
      </c>
      <c r="E27" s="209" t="s">
        <v>98</v>
      </c>
      <c r="F27" s="209" t="s">
        <v>98</v>
      </c>
    </row>
    <row r="28" spans="1:6" x14ac:dyDescent="0.2">
      <c r="A28" s="389"/>
      <c r="B28" s="5" t="s">
        <v>67</v>
      </c>
      <c r="C28" s="209">
        <v>42.399000000000001</v>
      </c>
      <c r="D28" s="209">
        <v>45.881398117086896</v>
      </c>
      <c r="E28" s="209">
        <v>1503</v>
      </c>
      <c r="F28" s="209">
        <v>30.526545653417763</v>
      </c>
    </row>
    <row r="29" spans="1:6" ht="15" x14ac:dyDescent="0.25">
      <c r="A29" s="389"/>
      <c r="B29" s="5" t="s">
        <v>213</v>
      </c>
      <c r="C29" s="209" t="s">
        <v>98</v>
      </c>
      <c r="D29" s="209" t="s">
        <v>98</v>
      </c>
      <c r="E29" s="209" t="s">
        <v>98</v>
      </c>
      <c r="F29" s="209" t="s">
        <v>98</v>
      </c>
    </row>
    <row r="30" spans="1:6" x14ac:dyDescent="0.2">
      <c r="A30" s="389"/>
      <c r="B30" s="5" t="s">
        <v>178</v>
      </c>
      <c r="C30" s="209" t="s">
        <v>98</v>
      </c>
      <c r="D30" s="209" t="s">
        <v>98</v>
      </c>
      <c r="E30" s="209" t="s">
        <v>98</v>
      </c>
      <c r="F30" s="209" t="s">
        <v>98</v>
      </c>
    </row>
    <row r="31" spans="1:6" x14ac:dyDescent="0.2">
      <c r="A31" s="390"/>
      <c r="B31" s="10"/>
      <c r="C31" s="11"/>
      <c r="D31" s="12"/>
      <c r="E31" s="11"/>
      <c r="F31" s="10"/>
    </row>
    <row r="32" spans="1:6" x14ac:dyDescent="0.2">
      <c r="A32" s="15" t="s">
        <v>216</v>
      </c>
      <c r="B32" s="20" t="s">
        <v>217</v>
      </c>
      <c r="C32" s="20" t="s">
        <v>218</v>
      </c>
      <c r="D32" s="29" t="s">
        <v>219</v>
      </c>
      <c r="E32" s="29" t="s">
        <v>220</v>
      </c>
      <c r="F32" s="29" t="s">
        <v>179</v>
      </c>
    </row>
    <row r="33" spans="1:6" x14ac:dyDescent="0.2">
      <c r="A33" s="21"/>
      <c r="B33" s="23"/>
      <c r="C33" s="19" t="s">
        <v>206</v>
      </c>
      <c r="D33" s="39" t="s">
        <v>221</v>
      </c>
      <c r="E33" s="39" t="s">
        <v>221</v>
      </c>
      <c r="F33" s="39"/>
    </row>
    <row r="34" spans="1:6" ht="14.1" customHeight="1" x14ac:dyDescent="0.2">
      <c r="A34" s="4" t="s">
        <v>1788</v>
      </c>
      <c r="B34" s="5" t="s">
        <v>176</v>
      </c>
      <c r="C34" s="57" t="s">
        <v>98</v>
      </c>
      <c r="D34" s="57" t="s">
        <v>98</v>
      </c>
      <c r="E34" s="57" t="s">
        <v>98</v>
      </c>
      <c r="F34" s="147" t="s">
        <v>1787</v>
      </c>
    </row>
    <row r="35" spans="1:6" ht="15" customHeight="1" x14ac:dyDescent="0.25">
      <c r="A35" s="4" t="s">
        <v>348</v>
      </c>
      <c r="B35" s="5" t="s">
        <v>224</v>
      </c>
      <c r="C35" s="55">
        <v>21.836633384328291</v>
      </c>
      <c r="D35" s="55">
        <v>32.754950076492435</v>
      </c>
      <c r="E35" s="55">
        <v>20.754950076492435</v>
      </c>
      <c r="F35" s="40" t="s">
        <v>349</v>
      </c>
    </row>
    <row r="36" spans="1:6" x14ac:dyDescent="0.2">
      <c r="A36" s="23" t="s">
        <v>350</v>
      </c>
      <c r="B36" s="19" t="s">
        <v>178</v>
      </c>
      <c r="C36" s="58">
        <v>15.796776356781727</v>
      </c>
      <c r="D36" s="58">
        <v>23.695164535172591</v>
      </c>
      <c r="E36" s="58">
        <v>11.695164535172591</v>
      </c>
      <c r="F36" s="19" t="s">
        <v>351</v>
      </c>
    </row>
    <row r="37" spans="1:6" ht="15.75" x14ac:dyDescent="0.2">
      <c r="A37" s="4" t="s">
        <v>225</v>
      </c>
      <c r="B37" s="5"/>
      <c r="C37" s="7"/>
      <c r="D37" s="7"/>
      <c r="E37" s="5"/>
      <c r="F37" s="5"/>
    </row>
    <row r="38" spans="1:6" x14ac:dyDescent="0.2">
      <c r="A38" s="4"/>
      <c r="B38" s="5"/>
      <c r="C38" s="7"/>
      <c r="D38" s="7"/>
      <c r="E38" s="5"/>
      <c r="F38" s="5"/>
    </row>
    <row r="39" spans="1:6" x14ac:dyDescent="0.2">
      <c r="A39" s="17" t="s">
        <v>226</v>
      </c>
      <c r="B39" s="26"/>
      <c r="C39" s="26"/>
      <c r="D39" s="26"/>
      <c r="E39" s="26"/>
      <c r="F39" s="26"/>
    </row>
    <row r="40" spans="1:6" x14ac:dyDescent="0.2">
      <c r="A40" s="4" t="s">
        <v>227</v>
      </c>
      <c r="B40" s="4" t="s">
        <v>228</v>
      </c>
      <c r="C40" s="4"/>
      <c r="D40" s="4"/>
      <c r="E40" s="4"/>
      <c r="F40" s="4"/>
    </row>
    <row r="41" spans="1:6" x14ac:dyDescent="0.2">
      <c r="A41" s="13" t="s">
        <v>229</v>
      </c>
      <c r="B41" s="4" t="s">
        <v>246</v>
      </c>
      <c r="C41" s="4"/>
      <c r="D41" s="4"/>
      <c r="E41" s="4"/>
      <c r="F41" s="4"/>
    </row>
    <row r="42" spans="1:6" x14ac:dyDescent="0.2">
      <c r="A42" s="4" t="s">
        <v>231</v>
      </c>
      <c r="B42" s="4" t="s">
        <v>232</v>
      </c>
      <c r="C42" s="4"/>
      <c r="D42" s="4"/>
      <c r="E42" s="4"/>
      <c r="F42" s="4"/>
    </row>
    <row r="43" spans="1:6" x14ac:dyDescent="0.2">
      <c r="A43" s="13" t="s">
        <v>233</v>
      </c>
      <c r="B43" s="355" t="s">
        <v>352</v>
      </c>
      <c r="C43" s="355">
        <v>0</v>
      </c>
      <c r="D43" s="355">
        <v>0</v>
      </c>
      <c r="E43" s="355">
        <v>0</v>
      </c>
      <c r="F43" s="355">
        <v>0</v>
      </c>
    </row>
    <row r="44" spans="1:6" x14ac:dyDescent="0.2">
      <c r="A44" s="13"/>
      <c r="B44" s="355" t="s">
        <v>353</v>
      </c>
      <c r="C44" s="355">
        <v>0</v>
      </c>
      <c r="D44" s="355">
        <v>0</v>
      </c>
      <c r="E44" s="355">
        <v>0</v>
      </c>
      <c r="F44" s="355">
        <v>0</v>
      </c>
    </row>
    <row r="45" spans="1:6" ht="14.1" customHeight="1" x14ac:dyDescent="0.2">
      <c r="A45" s="4"/>
      <c r="B45" s="355" t="s">
        <v>354</v>
      </c>
      <c r="C45" s="355">
        <v>0</v>
      </c>
      <c r="D45" s="355">
        <v>0</v>
      </c>
      <c r="E45" s="355">
        <v>0</v>
      </c>
      <c r="F45" s="355">
        <v>0</v>
      </c>
    </row>
    <row r="46" spans="1:6" ht="14.1" customHeight="1" x14ac:dyDescent="0.2">
      <c r="A46" s="148" t="s">
        <v>236</v>
      </c>
      <c r="B46" s="355" t="s">
        <v>355</v>
      </c>
      <c r="C46" s="355"/>
      <c r="D46" s="355"/>
      <c r="E46" s="355"/>
      <c r="F46" s="355"/>
    </row>
    <row r="47" spans="1:6" ht="26.1" customHeight="1" x14ac:dyDescent="0.2">
      <c r="A47" s="35" t="s">
        <v>329</v>
      </c>
      <c r="B47" s="397" t="s">
        <v>356</v>
      </c>
      <c r="C47" s="397"/>
      <c r="D47" s="397"/>
      <c r="E47" s="397"/>
      <c r="F47" s="397"/>
    </row>
  </sheetData>
  <mergeCells count="10">
    <mergeCell ref="B47:F47"/>
    <mergeCell ref="B45:F45"/>
    <mergeCell ref="C11:F12"/>
    <mergeCell ref="C17:F19"/>
    <mergeCell ref="B43:F43"/>
    <mergeCell ref="A17:A23"/>
    <mergeCell ref="A25:A31"/>
    <mergeCell ref="B5:E5"/>
    <mergeCell ref="B44:F44"/>
    <mergeCell ref="B46:F46"/>
  </mergeCells>
  <printOptions horizontalCentered="1" verticalCentered="1"/>
  <pageMargins left="0.70866141732283472" right="0.70866141732283472" top="0.74803149606299213" bottom="0.74803149606299213" header="0.31496062992125984" footer="0.31496062992125984"/>
  <pageSetup paperSize="9" scale="24"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BA756-33AC-4600-B80C-1D744516AC34}">
  <sheetPr codeName="Sheet90">
    <pageSetUpPr fitToPage="1"/>
  </sheetPr>
  <dimension ref="A1:F42"/>
  <sheetViews>
    <sheetView zoomScaleNormal="100" workbookViewId="0">
      <selection activeCell="C17" sqref="C17:F17"/>
    </sheetView>
  </sheetViews>
  <sheetFormatPr defaultColWidth="8.625" defaultRowHeight="14.25" x14ac:dyDescent="0.2"/>
  <cols>
    <col min="1" max="1" width="27.125" style="196" customWidth="1"/>
    <col min="2" max="6" width="18.125" style="196" customWidth="1"/>
    <col min="7" max="16384" width="8.625" style="196"/>
  </cols>
  <sheetData>
    <row r="1" spans="1:6" x14ac:dyDescent="0.2">
      <c r="A1" s="16" t="s">
        <v>172</v>
      </c>
      <c r="B1" s="17" t="s">
        <v>16</v>
      </c>
      <c r="C1" s="17"/>
      <c r="D1" s="16" t="s">
        <v>173</v>
      </c>
      <c r="E1" s="32" t="s">
        <v>107</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357</v>
      </c>
      <c r="B5" s="55">
        <v>185</v>
      </c>
      <c r="C5" s="55" t="s">
        <v>281</v>
      </c>
      <c r="D5" s="55" t="s">
        <v>281</v>
      </c>
      <c r="E5" s="55">
        <v>185</v>
      </c>
      <c r="F5" s="5" t="s">
        <v>1110</v>
      </c>
    </row>
    <row r="6" spans="1:6" x14ac:dyDescent="0.2">
      <c r="A6" s="4"/>
      <c r="B6" s="5"/>
      <c r="C6" s="5"/>
      <c r="D6" s="5"/>
      <c r="E6" s="5"/>
      <c r="F6" s="5"/>
    </row>
    <row r="7" spans="1:6" x14ac:dyDescent="0.2">
      <c r="A7" s="15" t="s">
        <v>183</v>
      </c>
      <c r="B7" s="20"/>
      <c r="C7" s="20" t="s">
        <v>184</v>
      </c>
      <c r="D7" s="20" t="s">
        <v>185</v>
      </c>
      <c r="E7" s="20" t="s">
        <v>186</v>
      </c>
      <c r="F7" s="20" t="s">
        <v>187</v>
      </c>
    </row>
    <row r="8" spans="1:6" x14ac:dyDescent="0.2">
      <c r="A8" s="6"/>
      <c r="B8" s="19" t="s">
        <v>188</v>
      </c>
      <c r="C8" s="19" t="s">
        <v>189</v>
      </c>
      <c r="D8" s="19" t="s">
        <v>190</v>
      </c>
      <c r="E8" s="19" t="s">
        <v>1101</v>
      </c>
      <c r="F8" s="19" t="s">
        <v>1102</v>
      </c>
    </row>
    <row r="9" spans="1:6" ht="15" x14ac:dyDescent="0.25">
      <c r="A9" s="4" t="s">
        <v>191</v>
      </c>
      <c r="B9" s="5" t="s">
        <v>1111</v>
      </c>
      <c r="C9" s="55">
        <v>2249.6625800000002</v>
      </c>
      <c r="D9" s="55">
        <v>1907.7138678400001</v>
      </c>
      <c r="E9" s="55">
        <v>223.78543529000001</v>
      </c>
      <c r="F9" s="55">
        <v>117.30555565095304</v>
      </c>
    </row>
    <row r="10" spans="1:6" ht="15" customHeight="1" x14ac:dyDescent="0.25">
      <c r="A10" s="4" t="s">
        <v>194</v>
      </c>
      <c r="B10" s="5" t="s">
        <v>1111</v>
      </c>
      <c r="C10" s="343" t="s">
        <v>358</v>
      </c>
      <c r="D10" s="343"/>
      <c r="E10" s="343"/>
      <c r="F10" s="343"/>
    </row>
    <row r="11" spans="1:6" ht="15" customHeight="1" x14ac:dyDescent="0.25">
      <c r="A11" s="4" t="s">
        <v>195</v>
      </c>
      <c r="B11" s="5" t="s">
        <v>1111</v>
      </c>
      <c r="C11" s="343"/>
      <c r="D11" s="343"/>
      <c r="E11" s="343"/>
      <c r="F11" s="343"/>
    </row>
    <row r="12" spans="1:6" ht="15" customHeight="1" x14ac:dyDescent="0.2">
      <c r="A12" s="4" t="s">
        <v>197</v>
      </c>
      <c r="B12" s="5" t="s">
        <v>1111</v>
      </c>
      <c r="C12" s="343"/>
      <c r="D12" s="343"/>
      <c r="E12" s="343"/>
      <c r="F12" s="343"/>
    </row>
    <row r="13" spans="1:6" x14ac:dyDescent="0.2">
      <c r="A13" s="4"/>
      <c r="B13" s="5"/>
      <c r="C13" s="5"/>
      <c r="D13" s="5"/>
      <c r="E13" s="5"/>
      <c r="F13" s="5"/>
    </row>
    <row r="14" spans="1:6" x14ac:dyDescent="0.2">
      <c r="A14" s="15" t="s">
        <v>1112</v>
      </c>
      <c r="B14" s="20" t="s">
        <v>199</v>
      </c>
      <c r="C14" s="20" t="s">
        <v>200</v>
      </c>
      <c r="D14" s="20" t="s">
        <v>201</v>
      </c>
      <c r="E14" s="20" t="s">
        <v>202</v>
      </c>
      <c r="F14" s="20" t="s">
        <v>203</v>
      </c>
    </row>
    <row r="15" spans="1:6" x14ac:dyDescent="0.2">
      <c r="A15" s="5" t="s">
        <v>204</v>
      </c>
      <c r="B15" s="19" t="s">
        <v>57</v>
      </c>
      <c r="C15" s="19" t="s">
        <v>205</v>
      </c>
      <c r="D15" s="19" t="s">
        <v>1101</v>
      </c>
      <c r="E15" s="19" t="s">
        <v>1102</v>
      </c>
      <c r="F15" s="19" t="s">
        <v>206</v>
      </c>
    </row>
    <row r="16" spans="1:6" ht="15" x14ac:dyDescent="0.25">
      <c r="A16" s="344" t="s">
        <v>359</v>
      </c>
      <c r="B16" s="5" t="s">
        <v>208</v>
      </c>
      <c r="C16" s="381" t="s">
        <v>1650</v>
      </c>
      <c r="D16" s="381"/>
      <c r="E16" s="381"/>
      <c r="F16" s="381"/>
    </row>
    <row r="17" spans="1:6" ht="15" x14ac:dyDescent="0.25">
      <c r="A17" s="344"/>
      <c r="B17" s="5" t="s">
        <v>210</v>
      </c>
      <c r="C17" s="379" t="s">
        <v>360</v>
      </c>
      <c r="D17" s="379"/>
      <c r="E17" s="379"/>
      <c r="F17" s="379"/>
    </row>
    <row r="18" spans="1:6" ht="15" x14ac:dyDescent="0.25">
      <c r="A18" s="344"/>
      <c r="B18" s="5" t="s">
        <v>211</v>
      </c>
      <c r="C18" s="380" t="s">
        <v>361</v>
      </c>
      <c r="D18" s="380"/>
      <c r="E18" s="380"/>
      <c r="F18" s="380"/>
    </row>
    <row r="19" spans="1:6" x14ac:dyDescent="0.2">
      <c r="A19" s="344"/>
      <c r="B19" s="5" t="s">
        <v>67</v>
      </c>
      <c r="C19" s="379" t="s">
        <v>362</v>
      </c>
      <c r="D19" s="379"/>
      <c r="E19" s="379"/>
      <c r="F19" s="379"/>
    </row>
    <row r="20" spans="1:6" ht="15" x14ac:dyDescent="0.25">
      <c r="A20" s="344"/>
      <c r="B20" s="5" t="s">
        <v>213</v>
      </c>
      <c r="C20" s="379"/>
      <c r="D20" s="379"/>
      <c r="E20" s="379"/>
      <c r="F20" s="379"/>
    </row>
    <row r="21" spans="1:6" x14ac:dyDescent="0.2">
      <c r="A21" s="344"/>
      <c r="B21" s="5" t="s">
        <v>178</v>
      </c>
      <c r="C21" s="55">
        <v>272.49547679999995</v>
      </c>
      <c r="D21" s="55">
        <v>57.319199999999995</v>
      </c>
      <c r="E21" s="55">
        <v>450</v>
      </c>
      <c r="F21" s="55">
        <v>127.37599999999999</v>
      </c>
    </row>
    <row r="22" spans="1:6" x14ac:dyDescent="0.2">
      <c r="A22" s="9"/>
      <c r="B22" s="10"/>
      <c r="C22" s="380" t="s">
        <v>1651</v>
      </c>
      <c r="D22" s="380"/>
      <c r="E22" s="380"/>
      <c r="F22" s="380"/>
    </row>
    <row r="23" spans="1:6" ht="15" customHeight="1" x14ac:dyDescent="0.25">
      <c r="A23" s="389" t="s">
        <v>364</v>
      </c>
      <c r="B23" s="5" t="s">
        <v>208</v>
      </c>
      <c r="C23" s="386" t="s">
        <v>365</v>
      </c>
      <c r="D23" s="386"/>
      <c r="E23" s="386"/>
      <c r="F23" s="386"/>
    </row>
    <row r="24" spans="1:6" ht="15" x14ac:dyDescent="0.25">
      <c r="A24" s="389"/>
      <c r="B24" s="5" t="s">
        <v>210</v>
      </c>
      <c r="C24" s="386"/>
      <c r="D24" s="386"/>
      <c r="E24" s="386"/>
      <c r="F24" s="386"/>
    </row>
    <row r="25" spans="1:6" ht="15" x14ac:dyDescent="0.25">
      <c r="A25" s="389"/>
      <c r="B25" s="5" t="s">
        <v>211</v>
      </c>
      <c r="C25" s="386"/>
      <c r="D25" s="386"/>
      <c r="E25" s="386"/>
      <c r="F25" s="386"/>
    </row>
    <row r="26" spans="1:6" x14ac:dyDescent="0.2">
      <c r="A26" s="389"/>
      <c r="B26" s="5" t="s">
        <v>67</v>
      </c>
      <c r="C26" s="386"/>
      <c r="D26" s="386"/>
      <c r="E26" s="386"/>
      <c r="F26" s="386"/>
    </row>
    <row r="27" spans="1:6" ht="15" x14ac:dyDescent="0.25">
      <c r="A27" s="389"/>
      <c r="B27" s="5" t="s">
        <v>213</v>
      </c>
      <c r="C27" s="386"/>
      <c r="D27" s="386"/>
      <c r="E27" s="386"/>
      <c r="F27" s="386"/>
    </row>
    <row r="28" spans="1:6" x14ac:dyDescent="0.2">
      <c r="A28" s="389"/>
      <c r="B28" s="5" t="s">
        <v>178</v>
      </c>
      <c r="C28" s="55">
        <v>183.3572637</v>
      </c>
      <c r="D28" s="55">
        <v>38.569050000000004</v>
      </c>
      <c r="E28" s="55">
        <v>450</v>
      </c>
      <c r="F28" s="55">
        <v>85.709000000000003</v>
      </c>
    </row>
    <row r="29" spans="1:6" x14ac:dyDescent="0.2">
      <c r="A29" s="390"/>
      <c r="B29" s="10"/>
      <c r="C29" s="11"/>
      <c r="D29" s="12"/>
      <c r="E29" s="11"/>
      <c r="F29" s="10"/>
    </row>
    <row r="30" spans="1:6" x14ac:dyDescent="0.2">
      <c r="A30" s="15" t="s">
        <v>216</v>
      </c>
      <c r="B30" s="20" t="s">
        <v>217</v>
      </c>
      <c r="C30" s="20" t="s">
        <v>218</v>
      </c>
      <c r="D30" s="20" t="s">
        <v>219</v>
      </c>
      <c r="E30" s="29" t="s">
        <v>220</v>
      </c>
      <c r="F30" s="29" t="s">
        <v>179</v>
      </c>
    </row>
    <row r="31" spans="1:6" x14ac:dyDescent="0.2">
      <c r="A31" s="21"/>
      <c r="B31" s="23"/>
      <c r="C31" s="19" t="s">
        <v>206</v>
      </c>
      <c r="D31" s="19" t="s">
        <v>221</v>
      </c>
      <c r="E31" s="39" t="s">
        <v>221</v>
      </c>
      <c r="F31" s="39"/>
    </row>
    <row r="32" spans="1:6" x14ac:dyDescent="0.2">
      <c r="A32" s="399" t="s">
        <v>366</v>
      </c>
      <c r="B32" s="5" t="s">
        <v>176</v>
      </c>
      <c r="C32" s="55" t="s">
        <v>98</v>
      </c>
      <c r="D32" s="55" t="s">
        <v>98</v>
      </c>
      <c r="E32" s="55" t="s">
        <v>98</v>
      </c>
      <c r="F32" s="147" t="s">
        <v>1652</v>
      </c>
    </row>
    <row r="33" spans="1:6" ht="14.1" customHeight="1" x14ac:dyDescent="0.25">
      <c r="A33" s="399"/>
      <c r="B33" s="5" t="s">
        <v>211</v>
      </c>
      <c r="C33" s="55" t="s">
        <v>98</v>
      </c>
      <c r="D33" s="55" t="s">
        <v>98</v>
      </c>
      <c r="E33" s="55" t="s">
        <v>98</v>
      </c>
      <c r="F33" s="40" t="s">
        <v>368</v>
      </c>
    </row>
    <row r="34" spans="1:6" ht="15" customHeight="1" x14ac:dyDescent="0.2">
      <c r="A34" s="23" t="s">
        <v>369</v>
      </c>
      <c r="B34" s="19" t="s">
        <v>178</v>
      </c>
      <c r="C34" s="58">
        <v>213.08499999999998</v>
      </c>
      <c r="D34" s="58">
        <v>13.821729729729729</v>
      </c>
      <c r="E34" s="58">
        <v>1.8217297297297286</v>
      </c>
      <c r="F34" s="39" t="s">
        <v>370</v>
      </c>
    </row>
    <row r="35" spans="1:6" ht="15.75" x14ac:dyDescent="0.2">
      <c r="A35" s="4" t="s">
        <v>1117</v>
      </c>
      <c r="B35" s="5"/>
      <c r="C35" s="7"/>
      <c r="D35" s="7"/>
      <c r="E35" s="5"/>
      <c r="F35" s="5"/>
    </row>
    <row r="36" spans="1:6" x14ac:dyDescent="0.2">
      <c r="A36" s="17" t="s">
        <v>226</v>
      </c>
      <c r="B36" s="26"/>
      <c r="C36" s="26"/>
      <c r="D36" s="26"/>
      <c r="E36" s="26"/>
      <c r="F36" s="26"/>
    </row>
    <row r="37" spans="1:6" x14ac:dyDescent="0.2">
      <c r="A37" s="4" t="s">
        <v>227</v>
      </c>
      <c r="B37" s="4" t="s">
        <v>228</v>
      </c>
      <c r="C37" s="4"/>
      <c r="D37" s="4"/>
      <c r="E37" s="4"/>
      <c r="F37" s="4"/>
    </row>
    <row r="38" spans="1:6" x14ac:dyDescent="0.2">
      <c r="A38" s="13" t="s">
        <v>229</v>
      </c>
      <c r="B38" s="4" t="s">
        <v>1287</v>
      </c>
      <c r="C38" s="4"/>
      <c r="D38" s="4"/>
      <c r="E38" s="4"/>
      <c r="F38" s="4"/>
    </row>
    <row r="39" spans="1:6" x14ac:dyDescent="0.2">
      <c r="A39" s="4" t="s">
        <v>231</v>
      </c>
      <c r="B39" s="4" t="s">
        <v>1443</v>
      </c>
      <c r="C39" s="4"/>
      <c r="D39" s="4"/>
      <c r="E39" s="4"/>
      <c r="F39" s="4"/>
    </row>
    <row r="40" spans="1:6" x14ac:dyDescent="0.2">
      <c r="A40" s="13" t="s">
        <v>233</v>
      </c>
      <c r="B40" s="4" t="s">
        <v>1653</v>
      </c>
      <c r="C40" s="30"/>
      <c r="D40" s="30"/>
      <c r="E40" s="30"/>
      <c r="F40" s="30"/>
    </row>
    <row r="41" spans="1:6" x14ac:dyDescent="0.2">
      <c r="A41" s="13" t="s">
        <v>236</v>
      </c>
      <c r="B41" s="150" t="s">
        <v>98</v>
      </c>
      <c r="C41" s="31"/>
      <c r="D41" s="31"/>
      <c r="E41" s="31"/>
      <c r="F41" s="31"/>
    </row>
    <row r="42" spans="1:6" ht="14.1" customHeight="1" x14ac:dyDescent="0.2">
      <c r="A42" s="35" t="s">
        <v>329</v>
      </c>
      <c r="B42" s="49" t="s">
        <v>98</v>
      </c>
      <c r="C42" s="36"/>
      <c r="D42" s="36"/>
      <c r="E42" s="36"/>
      <c r="F42" s="36"/>
    </row>
  </sheetData>
  <mergeCells count="10">
    <mergeCell ref="A32:A33"/>
    <mergeCell ref="C10:F12"/>
    <mergeCell ref="A16:A21"/>
    <mergeCell ref="C16:F16"/>
    <mergeCell ref="C17:F17"/>
    <mergeCell ref="C19:F20"/>
    <mergeCell ref="C22:F22"/>
    <mergeCell ref="A23:A29"/>
    <mergeCell ref="C18:F18"/>
    <mergeCell ref="C23:F27"/>
  </mergeCells>
  <printOptions horizontalCentered="1" verticalCentered="1"/>
  <pageMargins left="0.70866141732283472" right="0.70866141732283472" top="0.74803149606299213" bottom="0.74803149606299213" header="0.31496062992125984" footer="0.31496062992125984"/>
  <pageSetup paperSize="9" scale="28"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AD788-6166-4CEF-9FCF-AB0F2F070220}">
  <sheetPr codeName="Sheet25">
    <pageSetUpPr fitToPage="1"/>
  </sheetPr>
  <dimension ref="A1:F44"/>
  <sheetViews>
    <sheetView zoomScaleNormal="100" workbookViewId="0">
      <selection activeCell="D16" sqref="D16"/>
    </sheetView>
  </sheetViews>
  <sheetFormatPr defaultColWidth="8.625" defaultRowHeight="14.25" x14ac:dyDescent="0.2"/>
  <cols>
    <col min="1" max="1" width="27.125" style="34" customWidth="1"/>
    <col min="2" max="6" width="18.125" style="34" customWidth="1"/>
    <col min="7" max="16384" width="8.625" style="34"/>
  </cols>
  <sheetData>
    <row r="1" spans="1:6" x14ac:dyDescent="0.2">
      <c r="A1" s="16" t="s">
        <v>172</v>
      </c>
      <c r="B1" s="17" t="s">
        <v>16</v>
      </c>
      <c r="C1" s="17"/>
      <c r="D1" s="16" t="s">
        <v>173</v>
      </c>
      <c r="E1" s="32" t="s">
        <v>107</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357</v>
      </c>
      <c r="B5" s="55">
        <v>185</v>
      </c>
      <c r="C5" s="55" t="s">
        <v>98</v>
      </c>
      <c r="D5" s="55" t="s">
        <v>98</v>
      </c>
      <c r="E5" s="55">
        <v>185</v>
      </c>
      <c r="F5" s="5" t="s">
        <v>182</v>
      </c>
    </row>
    <row r="6" spans="1:6" x14ac:dyDescent="0.2">
      <c r="A6" s="6" t="s">
        <v>357</v>
      </c>
      <c r="B6" s="55">
        <v>230</v>
      </c>
      <c r="C6" s="55" t="s">
        <v>98</v>
      </c>
      <c r="D6" s="55" t="s">
        <v>98</v>
      </c>
      <c r="E6" s="55">
        <v>220</v>
      </c>
      <c r="F6" s="5" t="s">
        <v>239</v>
      </c>
    </row>
    <row r="7" spans="1:6" x14ac:dyDescent="0.2">
      <c r="A7" s="4"/>
      <c r="B7" s="5"/>
      <c r="C7" s="5"/>
      <c r="D7" s="5"/>
      <c r="E7" s="5"/>
      <c r="F7" s="5"/>
    </row>
    <row r="8" spans="1:6" x14ac:dyDescent="0.2">
      <c r="A8" s="15" t="s">
        <v>183</v>
      </c>
      <c r="B8" s="20"/>
      <c r="C8" s="20" t="s">
        <v>184</v>
      </c>
      <c r="D8" s="20" t="s">
        <v>185</v>
      </c>
      <c r="E8" s="20" t="s">
        <v>186</v>
      </c>
      <c r="F8" s="20" t="s">
        <v>187</v>
      </c>
    </row>
    <row r="9" spans="1:6" x14ac:dyDescent="0.2">
      <c r="A9" s="6"/>
      <c r="B9" s="19" t="s">
        <v>188</v>
      </c>
      <c r="C9" s="19" t="s">
        <v>189</v>
      </c>
      <c r="D9" s="19" t="s">
        <v>190</v>
      </c>
      <c r="E9" s="19" t="s">
        <v>1101</v>
      </c>
      <c r="F9" s="19" t="s">
        <v>1102</v>
      </c>
    </row>
    <row r="10" spans="1:6" ht="15" x14ac:dyDescent="0.25">
      <c r="A10" s="4" t="s">
        <v>191</v>
      </c>
      <c r="B10" s="5" t="s">
        <v>192</v>
      </c>
      <c r="C10" s="55">
        <v>1586.6179999999999</v>
      </c>
      <c r="D10" s="55">
        <v>1345.4520639999998</v>
      </c>
      <c r="E10" s="55">
        <v>133.234095</v>
      </c>
      <c r="F10" s="55">
        <v>99.025523513560131</v>
      </c>
    </row>
    <row r="11" spans="1:6" ht="15" customHeight="1" x14ac:dyDescent="0.25">
      <c r="A11" s="4" t="s">
        <v>194</v>
      </c>
      <c r="B11" s="5" t="s">
        <v>192</v>
      </c>
      <c r="C11" s="343" t="s">
        <v>358</v>
      </c>
      <c r="D11" s="343"/>
      <c r="E11" s="343"/>
      <c r="F11" s="343"/>
    </row>
    <row r="12" spans="1:6" ht="15" customHeight="1" x14ac:dyDescent="0.25">
      <c r="A12" s="4" t="s">
        <v>195</v>
      </c>
      <c r="B12" s="5" t="s">
        <v>192</v>
      </c>
      <c r="C12" s="343"/>
      <c r="D12" s="343"/>
      <c r="E12" s="343"/>
      <c r="F12" s="343"/>
    </row>
    <row r="13" spans="1:6" x14ac:dyDescent="0.2">
      <c r="A13" s="4" t="s">
        <v>197</v>
      </c>
      <c r="B13" s="5" t="s">
        <v>192</v>
      </c>
      <c r="C13" s="343"/>
      <c r="D13" s="343"/>
      <c r="E13" s="343"/>
      <c r="F13" s="343"/>
    </row>
    <row r="14" spans="1:6" x14ac:dyDescent="0.2">
      <c r="A14" s="4"/>
      <c r="B14" s="5"/>
      <c r="C14" s="5"/>
      <c r="D14" s="5"/>
      <c r="E14" s="5"/>
      <c r="F14" s="5"/>
    </row>
    <row r="15" spans="1:6" x14ac:dyDescent="0.2">
      <c r="A15" s="15" t="s">
        <v>198</v>
      </c>
      <c r="B15" s="20" t="s">
        <v>199</v>
      </c>
      <c r="C15" s="20" t="s">
        <v>200</v>
      </c>
      <c r="D15" s="20" t="s">
        <v>1103</v>
      </c>
      <c r="E15" s="20" t="s">
        <v>202</v>
      </c>
      <c r="F15" s="20" t="s">
        <v>203</v>
      </c>
    </row>
    <row r="16" spans="1:6" x14ac:dyDescent="0.2">
      <c r="A16" s="5" t="s">
        <v>204</v>
      </c>
      <c r="B16" s="19" t="s">
        <v>57</v>
      </c>
      <c r="C16" s="19" t="s">
        <v>205</v>
      </c>
      <c r="D16" s="19" t="s">
        <v>1104</v>
      </c>
      <c r="E16" s="19" t="s">
        <v>1102</v>
      </c>
      <c r="F16" s="19" t="s">
        <v>206</v>
      </c>
    </row>
    <row r="17" spans="1:6" ht="15" x14ac:dyDescent="0.25">
      <c r="A17" s="344" t="s">
        <v>359</v>
      </c>
      <c r="B17" s="5" t="s">
        <v>208</v>
      </c>
      <c r="C17" s="55">
        <v>43.805579999999999</v>
      </c>
      <c r="D17" s="55">
        <v>10.530861432</v>
      </c>
      <c r="E17" s="55">
        <v>99.025523513560131</v>
      </c>
      <c r="F17" s="55">
        <v>106.3449205654333</v>
      </c>
    </row>
    <row r="18" spans="1:6" ht="15" x14ac:dyDescent="0.25">
      <c r="A18" s="344"/>
      <c r="B18" s="5" t="s">
        <v>210</v>
      </c>
      <c r="C18" s="379" t="s">
        <v>360</v>
      </c>
      <c r="D18" s="379"/>
      <c r="E18" s="379"/>
      <c r="F18" s="379"/>
    </row>
    <row r="19" spans="1:6" ht="15" x14ac:dyDescent="0.25">
      <c r="A19" s="344"/>
      <c r="B19" s="5" t="s">
        <v>211</v>
      </c>
      <c r="C19" s="380" t="s">
        <v>361</v>
      </c>
      <c r="D19" s="380"/>
      <c r="E19" s="380"/>
      <c r="F19" s="380"/>
    </row>
    <row r="20" spans="1:6" x14ac:dyDescent="0.2">
      <c r="A20" s="344"/>
      <c r="B20" s="5" t="s">
        <v>67</v>
      </c>
      <c r="C20" s="379" t="s">
        <v>362</v>
      </c>
      <c r="D20" s="379"/>
      <c r="E20" s="379"/>
      <c r="F20" s="379"/>
    </row>
    <row r="21" spans="1:6" ht="15" x14ac:dyDescent="0.25">
      <c r="A21" s="344"/>
      <c r="B21" s="5" t="s">
        <v>213</v>
      </c>
      <c r="C21" s="379"/>
      <c r="D21" s="379"/>
      <c r="E21" s="379"/>
      <c r="F21" s="379"/>
    </row>
    <row r="22" spans="1:6" x14ac:dyDescent="0.2">
      <c r="A22" s="344"/>
      <c r="B22" s="5" t="s">
        <v>178</v>
      </c>
      <c r="C22" s="55">
        <v>212.411753</v>
      </c>
      <c r="D22" s="55">
        <v>51.063785421200002</v>
      </c>
      <c r="E22" s="55">
        <v>450</v>
      </c>
      <c r="F22" s="55">
        <v>113.47507871377778</v>
      </c>
    </row>
    <row r="23" spans="1:6" x14ac:dyDescent="0.2">
      <c r="A23" s="9"/>
      <c r="B23" s="10"/>
      <c r="C23" s="380" t="s">
        <v>363</v>
      </c>
      <c r="D23" s="380"/>
      <c r="E23" s="380"/>
      <c r="F23" s="380"/>
    </row>
    <row r="24" spans="1:6" ht="15" customHeight="1" x14ac:dyDescent="0.25">
      <c r="A24" s="389" t="s">
        <v>364</v>
      </c>
      <c r="B24" s="5" t="s">
        <v>208</v>
      </c>
      <c r="C24" s="386" t="s">
        <v>365</v>
      </c>
      <c r="D24" s="386"/>
      <c r="E24" s="386"/>
      <c r="F24" s="386"/>
    </row>
    <row r="25" spans="1:6" ht="15" x14ac:dyDescent="0.25">
      <c r="A25" s="389"/>
      <c r="B25" s="5" t="s">
        <v>210</v>
      </c>
      <c r="C25" s="386"/>
      <c r="D25" s="386"/>
      <c r="E25" s="386"/>
      <c r="F25" s="386"/>
    </row>
    <row r="26" spans="1:6" ht="15" x14ac:dyDescent="0.25">
      <c r="A26" s="389"/>
      <c r="B26" s="5" t="s">
        <v>211</v>
      </c>
      <c r="C26" s="386"/>
      <c r="D26" s="386"/>
      <c r="E26" s="386"/>
      <c r="F26" s="386"/>
    </row>
    <row r="27" spans="1:6" x14ac:dyDescent="0.2">
      <c r="A27" s="389"/>
      <c r="B27" s="5" t="s">
        <v>67</v>
      </c>
      <c r="C27" s="386"/>
      <c r="D27" s="386"/>
      <c r="E27" s="386"/>
      <c r="F27" s="386"/>
    </row>
    <row r="28" spans="1:6" ht="15" x14ac:dyDescent="0.25">
      <c r="A28" s="389"/>
      <c r="B28" s="5" t="s">
        <v>213</v>
      </c>
      <c r="C28" s="386"/>
      <c r="D28" s="386"/>
      <c r="E28" s="386"/>
      <c r="F28" s="386"/>
    </row>
    <row r="29" spans="1:6" x14ac:dyDescent="0.2">
      <c r="A29" s="389"/>
      <c r="B29" s="5" t="s">
        <v>178</v>
      </c>
      <c r="C29" s="55">
        <v>152.37104825291183</v>
      </c>
      <c r="D29" s="55">
        <v>36.630000000000003</v>
      </c>
      <c r="E29" s="55">
        <v>450</v>
      </c>
      <c r="F29" s="55">
        <v>81.400000000000006</v>
      </c>
    </row>
    <row r="30" spans="1:6" x14ac:dyDescent="0.2">
      <c r="A30" s="390"/>
      <c r="B30" s="10"/>
      <c r="C30" s="11"/>
      <c r="D30" s="12"/>
      <c r="E30" s="11"/>
      <c r="F30" s="10"/>
    </row>
    <row r="31" spans="1:6" x14ac:dyDescent="0.2">
      <c r="A31" s="15" t="s">
        <v>216</v>
      </c>
      <c r="B31" s="20" t="s">
        <v>217</v>
      </c>
      <c r="C31" s="20" t="s">
        <v>218</v>
      </c>
      <c r="D31" s="20" t="s">
        <v>219</v>
      </c>
      <c r="E31" s="29" t="s">
        <v>220</v>
      </c>
      <c r="F31" s="29" t="s">
        <v>179</v>
      </c>
    </row>
    <row r="32" spans="1:6" x14ac:dyDescent="0.2">
      <c r="A32" s="21"/>
      <c r="B32" s="23"/>
      <c r="C32" s="19" t="s">
        <v>206</v>
      </c>
      <c r="D32" s="19" t="s">
        <v>221</v>
      </c>
      <c r="E32" s="39" t="s">
        <v>221</v>
      </c>
      <c r="F32" s="39"/>
    </row>
    <row r="33" spans="1:6" ht="14.1" customHeight="1" x14ac:dyDescent="0.2">
      <c r="A33" s="399" t="s">
        <v>366</v>
      </c>
      <c r="B33" s="5" t="s">
        <v>176</v>
      </c>
      <c r="C33" s="57">
        <v>106.3449205654333</v>
      </c>
      <c r="D33" s="57">
        <v>6.1500676953503595</v>
      </c>
      <c r="E33" s="57" t="s">
        <v>98</v>
      </c>
      <c r="F33" s="147" t="s">
        <v>367</v>
      </c>
    </row>
    <row r="34" spans="1:6" ht="15" customHeight="1" x14ac:dyDescent="0.25">
      <c r="A34" s="399"/>
      <c r="B34" s="5" t="s">
        <v>211</v>
      </c>
      <c r="C34" s="55" t="s">
        <v>98</v>
      </c>
      <c r="D34" s="55" t="s">
        <v>98</v>
      </c>
      <c r="E34" s="55" t="s">
        <v>98</v>
      </c>
      <c r="F34" s="40" t="s">
        <v>368</v>
      </c>
    </row>
    <row r="35" spans="1:6" x14ac:dyDescent="0.2">
      <c r="A35" s="23" t="s">
        <v>369</v>
      </c>
      <c r="B35" s="19" t="s">
        <v>178</v>
      </c>
      <c r="C35" s="58">
        <v>194.87507871377778</v>
      </c>
      <c r="D35" s="58">
        <v>11.548152812668313</v>
      </c>
      <c r="E35" s="58" t="s">
        <v>98</v>
      </c>
      <c r="F35" s="39" t="s">
        <v>370</v>
      </c>
    </row>
    <row r="36" spans="1:6" ht="15.75" x14ac:dyDescent="0.2">
      <c r="A36" s="4" t="s">
        <v>225</v>
      </c>
      <c r="B36" s="5"/>
      <c r="C36" s="7"/>
      <c r="D36" s="7"/>
      <c r="E36" s="5"/>
      <c r="F36" s="5"/>
    </row>
    <row r="37" spans="1:6" x14ac:dyDescent="0.2">
      <c r="A37" s="4"/>
      <c r="B37" s="5"/>
      <c r="C37" s="7"/>
      <c r="D37" s="7"/>
      <c r="E37" s="5"/>
      <c r="F37" s="5"/>
    </row>
    <row r="38" spans="1:6" x14ac:dyDescent="0.2">
      <c r="A38" s="17" t="s">
        <v>226</v>
      </c>
      <c r="B38" s="26"/>
      <c r="C38" s="26"/>
      <c r="D38" s="26"/>
      <c r="E38" s="26"/>
      <c r="F38" s="26"/>
    </row>
    <row r="39" spans="1:6" x14ac:dyDescent="0.2">
      <c r="A39" s="4" t="s">
        <v>227</v>
      </c>
      <c r="B39" s="4" t="s">
        <v>228</v>
      </c>
      <c r="C39" s="4"/>
      <c r="D39" s="4"/>
      <c r="E39" s="4"/>
      <c r="F39" s="4"/>
    </row>
    <row r="40" spans="1:6" x14ac:dyDescent="0.2">
      <c r="A40" s="13" t="s">
        <v>229</v>
      </c>
      <c r="B40" s="4" t="s">
        <v>246</v>
      </c>
      <c r="C40" s="4"/>
      <c r="D40" s="4"/>
      <c r="E40" s="4"/>
      <c r="F40" s="4"/>
    </row>
    <row r="41" spans="1:6" x14ac:dyDescent="0.2">
      <c r="A41" s="4" t="s">
        <v>231</v>
      </c>
      <c r="B41" s="4" t="s">
        <v>232</v>
      </c>
      <c r="C41" s="4"/>
      <c r="D41" s="4"/>
      <c r="E41" s="4"/>
      <c r="F41" s="4"/>
    </row>
    <row r="42" spans="1:6" ht="14.1" customHeight="1" x14ac:dyDescent="0.2">
      <c r="A42" s="13" t="s">
        <v>233</v>
      </c>
      <c r="B42" s="150" t="s">
        <v>371</v>
      </c>
      <c r="C42" s="30"/>
      <c r="D42" s="30"/>
      <c r="E42" s="30"/>
      <c r="F42" s="30"/>
    </row>
    <row r="43" spans="1:6" x14ac:dyDescent="0.2">
      <c r="A43" s="13" t="s">
        <v>236</v>
      </c>
      <c r="B43" s="150" t="s">
        <v>98</v>
      </c>
      <c r="C43" s="31"/>
      <c r="D43" s="31"/>
      <c r="E43" s="31"/>
      <c r="F43" s="31"/>
    </row>
    <row r="44" spans="1:6" x14ac:dyDescent="0.2">
      <c r="A44" s="35" t="s">
        <v>329</v>
      </c>
      <c r="B44" s="49" t="s">
        <v>98</v>
      </c>
      <c r="C44" s="36"/>
      <c r="D44" s="36"/>
      <c r="E44" s="36"/>
      <c r="F44" s="36"/>
    </row>
  </sheetData>
  <mergeCells count="9">
    <mergeCell ref="A33:A34"/>
    <mergeCell ref="C23:F23"/>
    <mergeCell ref="C24:F28"/>
    <mergeCell ref="C20:F21"/>
    <mergeCell ref="C11:F13"/>
    <mergeCell ref="C18:F18"/>
    <mergeCell ref="A17:A22"/>
    <mergeCell ref="A24:A30"/>
    <mergeCell ref="C19:F19"/>
  </mergeCells>
  <printOptions horizontalCentered="1" verticalCentered="1"/>
  <pageMargins left="0.70866141732283472" right="0.70866141732283472" top="0.74803149606299213" bottom="0.74803149606299213" header="0.31496062992125984" footer="0.31496062992125984"/>
  <pageSetup paperSize="9" scale="28" orientation="landscape" r:id="rId1"/>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25F5-C2ED-47C5-A762-929D16D53C5E}">
  <sheetPr codeName="Sheet91">
    <pageSetUpPr fitToPage="1"/>
  </sheetPr>
  <dimension ref="A1:F48"/>
  <sheetViews>
    <sheetView zoomScaleNormal="100" workbookViewId="0">
      <selection activeCell="H25" sqref="H25"/>
    </sheetView>
  </sheetViews>
  <sheetFormatPr defaultColWidth="8.625" defaultRowHeight="14.25" x14ac:dyDescent="0.2"/>
  <cols>
    <col min="1" max="1" width="27.125" style="196" customWidth="1"/>
    <col min="2" max="5" width="18.125" style="196" customWidth="1"/>
    <col min="6" max="6" width="19.5" style="196" customWidth="1"/>
    <col min="7" max="16384" width="8.625" style="196"/>
  </cols>
  <sheetData>
    <row r="1" spans="1:6" x14ac:dyDescent="0.2">
      <c r="A1" s="16" t="s">
        <v>172</v>
      </c>
      <c r="B1" s="17" t="s">
        <v>16</v>
      </c>
      <c r="C1" s="17"/>
      <c r="D1" s="16" t="s">
        <v>173</v>
      </c>
      <c r="E1" s="32" t="s">
        <v>110</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238</v>
      </c>
      <c r="B5" s="55">
        <v>443</v>
      </c>
      <c r="C5" s="55">
        <v>443</v>
      </c>
      <c r="D5" s="55">
        <v>49</v>
      </c>
      <c r="E5" s="55">
        <v>49</v>
      </c>
      <c r="F5" s="5" t="s">
        <v>1110</v>
      </c>
    </row>
    <row r="6" spans="1:6" x14ac:dyDescent="0.2">
      <c r="A6" s="4"/>
      <c r="B6" s="5"/>
      <c r="C6" s="5"/>
      <c r="D6" s="5"/>
      <c r="E6" s="5"/>
      <c r="F6" s="5"/>
    </row>
    <row r="7" spans="1:6" x14ac:dyDescent="0.2">
      <c r="A7" s="15" t="s">
        <v>183</v>
      </c>
      <c r="B7" s="20"/>
      <c r="C7" s="20" t="s">
        <v>184</v>
      </c>
      <c r="D7" s="20" t="s">
        <v>185</v>
      </c>
      <c r="E7" s="20" t="s">
        <v>186</v>
      </c>
      <c r="F7" s="20" t="s">
        <v>187</v>
      </c>
    </row>
    <row r="8" spans="1:6" x14ac:dyDescent="0.2">
      <c r="A8" s="6"/>
      <c r="B8" s="19" t="s">
        <v>188</v>
      </c>
      <c r="C8" s="19" t="s">
        <v>189</v>
      </c>
      <c r="D8" s="19" t="s">
        <v>190</v>
      </c>
      <c r="E8" s="19" t="s">
        <v>1636</v>
      </c>
      <c r="F8" s="19" t="s">
        <v>1637</v>
      </c>
    </row>
    <row r="9" spans="1:6" ht="15" x14ac:dyDescent="0.25">
      <c r="A9" s="4" t="s">
        <v>191</v>
      </c>
      <c r="B9" s="5" t="s">
        <v>1111</v>
      </c>
      <c r="C9" s="385" t="s">
        <v>250</v>
      </c>
      <c r="D9" s="385"/>
      <c r="E9" s="385"/>
      <c r="F9" s="385"/>
    </row>
    <row r="10" spans="1:6" ht="15" x14ac:dyDescent="0.25">
      <c r="A10" s="4" t="s">
        <v>194</v>
      </c>
      <c r="B10" s="5" t="s">
        <v>1111</v>
      </c>
      <c r="C10" s="386"/>
      <c r="D10" s="386"/>
      <c r="E10" s="386"/>
      <c r="F10" s="386"/>
    </row>
    <row r="11" spans="1:6" ht="15" x14ac:dyDescent="0.25">
      <c r="A11" s="4" t="s">
        <v>195</v>
      </c>
      <c r="B11" s="5" t="s">
        <v>1111</v>
      </c>
      <c r="C11" s="386"/>
      <c r="D11" s="386"/>
      <c r="E11" s="386"/>
      <c r="F11" s="386"/>
    </row>
    <row r="12" spans="1:6" x14ac:dyDescent="0.2">
      <c r="A12" s="4" t="s">
        <v>197</v>
      </c>
      <c r="B12" s="5" t="s">
        <v>1111</v>
      </c>
      <c r="C12" s="55">
        <v>1008.2089999999999</v>
      </c>
      <c r="D12" s="55">
        <v>554.51495</v>
      </c>
      <c r="E12" s="55">
        <v>1144.359123106</v>
      </c>
      <c r="F12" s="55">
        <v>2063.7119397880974</v>
      </c>
    </row>
    <row r="13" spans="1:6" x14ac:dyDescent="0.2">
      <c r="A13" s="4"/>
      <c r="B13" s="5"/>
      <c r="C13" s="5"/>
      <c r="D13" s="5"/>
      <c r="E13" s="5"/>
      <c r="F13" s="5"/>
    </row>
    <row r="14" spans="1:6" x14ac:dyDescent="0.2">
      <c r="A14" s="15" t="s">
        <v>1112</v>
      </c>
      <c r="B14" s="20" t="s">
        <v>199</v>
      </c>
      <c r="C14" s="20" t="s">
        <v>200</v>
      </c>
      <c r="D14" s="20" t="s">
        <v>201</v>
      </c>
      <c r="E14" s="20" t="s">
        <v>202</v>
      </c>
      <c r="F14" s="20" t="s">
        <v>203</v>
      </c>
    </row>
    <row r="15" spans="1:6" x14ac:dyDescent="0.2">
      <c r="A15" s="5" t="s">
        <v>204</v>
      </c>
      <c r="B15" s="19" t="s">
        <v>57</v>
      </c>
      <c r="C15" s="19" t="s">
        <v>205</v>
      </c>
      <c r="D15" s="19" t="s">
        <v>1636</v>
      </c>
      <c r="E15" s="19" t="s">
        <v>1637</v>
      </c>
      <c r="F15" s="19" t="s">
        <v>206</v>
      </c>
    </row>
    <row r="16" spans="1:6" ht="15" x14ac:dyDescent="0.25">
      <c r="A16" s="344" t="s">
        <v>372</v>
      </c>
      <c r="B16" s="5" t="s">
        <v>208</v>
      </c>
      <c r="C16" s="378" t="s">
        <v>373</v>
      </c>
      <c r="D16" s="378"/>
      <c r="E16" s="378"/>
      <c r="F16" s="378"/>
    </row>
    <row r="17" spans="1:6" ht="15" x14ac:dyDescent="0.25">
      <c r="A17" s="344"/>
      <c r="B17" s="5" t="s">
        <v>210</v>
      </c>
      <c r="C17" s="379"/>
      <c r="D17" s="379"/>
      <c r="E17" s="379"/>
      <c r="F17" s="379"/>
    </row>
    <row r="18" spans="1:6" ht="15" x14ac:dyDescent="0.25">
      <c r="A18" s="344"/>
      <c r="B18" s="5" t="s">
        <v>211</v>
      </c>
      <c r="C18" s="379"/>
      <c r="D18" s="379"/>
      <c r="E18" s="379"/>
      <c r="F18" s="379"/>
    </row>
    <row r="19" spans="1:6" x14ac:dyDescent="0.2">
      <c r="A19" s="344"/>
      <c r="B19" s="5" t="s">
        <v>67</v>
      </c>
      <c r="C19" s="379"/>
      <c r="D19" s="379"/>
      <c r="E19" s="379"/>
      <c r="F19" s="379"/>
    </row>
    <row r="20" spans="1:6" ht="15" x14ac:dyDescent="0.25">
      <c r="A20" s="344"/>
      <c r="B20" s="5" t="s">
        <v>213</v>
      </c>
      <c r="C20" s="379"/>
      <c r="D20" s="379"/>
      <c r="E20" s="379"/>
      <c r="F20" s="379"/>
    </row>
    <row r="21" spans="1:6" x14ac:dyDescent="0.2">
      <c r="A21" s="344"/>
      <c r="B21" s="5" t="s">
        <v>178</v>
      </c>
      <c r="C21" s="55">
        <v>185.34899862639097</v>
      </c>
      <c r="D21" s="55">
        <v>200.57244738274099</v>
      </c>
      <c r="E21" s="55">
        <v>2063.7119397880974</v>
      </c>
      <c r="F21" s="55">
        <v>97.1901375941721</v>
      </c>
    </row>
    <row r="22" spans="1:6" x14ac:dyDescent="0.2">
      <c r="A22" s="42"/>
      <c r="B22" s="5" t="s">
        <v>253</v>
      </c>
      <c r="C22" s="55">
        <v>200.24300137360902</v>
      </c>
      <c r="D22" s="55">
        <v>216.68975367775025</v>
      </c>
      <c r="E22" s="55">
        <v>1031.8559698940487</v>
      </c>
      <c r="F22" s="55">
        <v>210</v>
      </c>
    </row>
    <row r="23" spans="1:6" x14ac:dyDescent="0.2">
      <c r="A23" s="9"/>
      <c r="B23" s="10"/>
      <c r="C23" s="11"/>
      <c r="D23" s="12"/>
      <c r="E23" s="11"/>
      <c r="F23" s="10"/>
    </row>
    <row r="24" spans="1:6" ht="15" customHeight="1" x14ac:dyDescent="0.25">
      <c r="A24" s="389" t="s">
        <v>374</v>
      </c>
      <c r="B24" s="5" t="s">
        <v>208</v>
      </c>
      <c r="C24" s="386" t="s">
        <v>1654</v>
      </c>
      <c r="D24" s="386"/>
      <c r="E24" s="386"/>
      <c r="F24" s="386"/>
    </row>
    <row r="25" spans="1:6" ht="15" x14ac:dyDescent="0.25">
      <c r="A25" s="389"/>
      <c r="B25" s="5" t="s">
        <v>210</v>
      </c>
      <c r="C25" s="386"/>
      <c r="D25" s="386"/>
      <c r="E25" s="386"/>
      <c r="F25" s="386"/>
    </row>
    <row r="26" spans="1:6" ht="15" x14ac:dyDescent="0.25">
      <c r="A26" s="389"/>
      <c r="B26" s="5" t="s">
        <v>211</v>
      </c>
      <c r="C26" s="386"/>
      <c r="D26" s="386"/>
      <c r="E26" s="386"/>
      <c r="F26" s="386"/>
    </row>
    <row r="27" spans="1:6" x14ac:dyDescent="0.2">
      <c r="A27" s="389"/>
      <c r="B27" s="5" t="s">
        <v>67</v>
      </c>
      <c r="C27" s="386"/>
      <c r="D27" s="386"/>
      <c r="E27" s="386"/>
      <c r="F27" s="386"/>
    </row>
    <row r="28" spans="1:6" ht="15" x14ac:dyDescent="0.25">
      <c r="A28" s="389"/>
      <c r="B28" s="5" t="s">
        <v>213</v>
      </c>
      <c r="C28" s="386"/>
      <c r="D28" s="386"/>
      <c r="E28" s="386"/>
      <c r="F28" s="386"/>
    </row>
    <row r="29" spans="1:6" x14ac:dyDescent="0.2">
      <c r="A29" s="389"/>
      <c r="B29" s="5" t="s">
        <v>178</v>
      </c>
      <c r="C29" s="40">
        <v>7.5064999999999991</v>
      </c>
      <c r="D29" s="40">
        <v>8.1230386321826629</v>
      </c>
      <c r="E29" s="40">
        <v>2063.7119397880974</v>
      </c>
      <c r="F29" s="40">
        <v>3.9361300749254462</v>
      </c>
    </row>
    <row r="30" spans="1:6" x14ac:dyDescent="0.2">
      <c r="A30" s="390"/>
      <c r="B30" s="10"/>
      <c r="C30" s="11"/>
      <c r="D30" s="12"/>
      <c r="E30" s="11"/>
      <c r="F30" s="10"/>
    </row>
    <row r="31" spans="1:6" x14ac:dyDescent="0.2">
      <c r="A31" s="15" t="s">
        <v>216</v>
      </c>
      <c r="B31" s="20" t="s">
        <v>217</v>
      </c>
      <c r="C31" s="20" t="s">
        <v>218</v>
      </c>
      <c r="D31" s="20" t="s">
        <v>219</v>
      </c>
      <c r="E31" s="29" t="s">
        <v>220</v>
      </c>
      <c r="F31" s="29" t="s">
        <v>179</v>
      </c>
    </row>
    <row r="32" spans="1:6" x14ac:dyDescent="0.2">
      <c r="A32" s="21"/>
      <c r="B32" s="23"/>
      <c r="C32" s="19" t="s">
        <v>206</v>
      </c>
      <c r="D32" s="19" t="s">
        <v>221</v>
      </c>
      <c r="E32" s="39" t="s">
        <v>221</v>
      </c>
      <c r="F32" s="39"/>
    </row>
    <row r="33" spans="1:6" x14ac:dyDescent="0.2">
      <c r="A33" s="4" t="s">
        <v>209</v>
      </c>
      <c r="B33" s="5" t="s">
        <v>176</v>
      </c>
      <c r="C33" s="57" t="s">
        <v>98</v>
      </c>
      <c r="D33" s="57" t="s">
        <v>98</v>
      </c>
      <c r="E33" s="57" t="s">
        <v>98</v>
      </c>
      <c r="F33" s="396" t="s">
        <v>375</v>
      </c>
    </row>
    <row r="34" spans="1:6" ht="15" x14ac:dyDescent="0.25">
      <c r="A34" s="4" t="s">
        <v>209</v>
      </c>
      <c r="B34" s="5" t="s">
        <v>224</v>
      </c>
      <c r="C34" s="55" t="s">
        <v>98</v>
      </c>
      <c r="D34" s="55" t="s">
        <v>98</v>
      </c>
      <c r="E34" s="55" t="s">
        <v>98</v>
      </c>
      <c r="F34" s="393"/>
    </row>
    <row r="35" spans="1:6" x14ac:dyDescent="0.2">
      <c r="A35" s="23" t="s">
        <v>376</v>
      </c>
      <c r="B35" s="19" t="s">
        <v>178</v>
      </c>
      <c r="C35" s="58">
        <v>101.12626766909754</v>
      </c>
      <c r="D35" s="58">
        <v>24.765616572023887</v>
      </c>
      <c r="E35" s="58">
        <v>12.765616572023887</v>
      </c>
      <c r="F35" s="23" t="s">
        <v>1655</v>
      </c>
    </row>
    <row r="36" spans="1:6" ht="15.75" x14ac:dyDescent="0.2">
      <c r="A36" s="4" t="s">
        <v>1117</v>
      </c>
      <c r="B36" s="5"/>
      <c r="C36" s="7"/>
      <c r="D36" s="7"/>
      <c r="E36" s="5"/>
      <c r="F36" s="5"/>
    </row>
    <row r="37" spans="1:6" x14ac:dyDescent="0.2">
      <c r="A37" s="17" t="s">
        <v>226</v>
      </c>
      <c r="B37" s="26"/>
      <c r="C37" s="26"/>
      <c r="D37" s="26"/>
      <c r="E37" s="26"/>
      <c r="F37" s="26"/>
    </row>
    <row r="38" spans="1:6" x14ac:dyDescent="0.2">
      <c r="A38" s="4" t="s">
        <v>227</v>
      </c>
      <c r="B38" s="4" t="s">
        <v>228</v>
      </c>
      <c r="C38" s="4"/>
      <c r="D38" s="4"/>
      <c r="E38" s="4"/>
      <c r="F38" s="4"/>
    </row>
    <row r="39" spans="1:6" x14ac:dyDescent="0.2">
      <c r="A39" s="13" t="s">
        <v>229</v>
      </c>
      <c r="B39" s="4" t="s">
        <v>1287</v>
      </c>
      <c r="C39" s="4"/>
      <c r="D39" s="4"/>
      <c r="E39" s="4"/>
      <c r="F39" s="4"/>
    </row>
    <row r="40" spans="1:6" x14ac:dyDescent="0.2">
      <c r="A40" s="4" t="s">
        <v>231</v>
      </c>
      <c r="B40" s="4" t="s">
        <v>1443</v>
      </c>
      <c r="C40" s="4"/>
      <c r="D40" s="4"/>
      <c r="E40" s="4"/>
      <c r="F40" s="4"/>
    </row>
    <row r="41" spans="1:6" x14ac:dyDescent="0.2">
      <c r="A41" s="13" t="s">
        <v>233</v>
      </c>
      <c r="B41" s="4" t="s">
        <v>1656</v>
      </c>
      <c r="C41" s="30"/>
      <c r="D41" s="30"/>
      <c r="E41" s="150" t="s">
        <v>1657</v>
      </c>
      <c r="F41" s="30"/>
    </row>
    <row r="42" spans="1:6" x14ac:dyDescent="0.2">
      <c r="A42" s="13" t="s">
        <v>236</v>
      </c>
      <c r="B42" s="4" t="s">
        <v>1658</v>
      </c>
      <c r="C42" s="31"/>
      <c r="D42" s="31"/>
      <c r="E42" s="31"/>
      <c r="F42" s="31"/>
    </row>
    <row r="43" spans="1:6" x14ac:dyDescent="0.2">
      <c r="A43" s="13"/>
      <c r="B43" s="4" t="s">
        <v>1659</v>
      </c>
      <c r="C43" s="199"/>
      <c r="D43" s="199"/>
      <c r="E43" s="199"/>
      <c r="F43" s="199"/>
    </row>
    <row r="44" spans="1:6" x14ac:dyDescent="0.2">
      <c r="A44" s="13"/>
      <c r="B44" s="4" t="s">
        <v>1660</v>
      </c>
      <c r="C44" s="199"/>
      <c r="D44" s="199"/>
      <c r="E44" s="199"/>
      <c r="F44" s="199"/>
    </row>
    <row r="45" spans="1:6" x14ac:dyDescent="0.2">
      <c r="A45" s="13" t="s">
        <v>329</v>
      </c>
      <c r="B45" s="4" t="s">
        <v>1661</v>
      </c>
      <c r="C45" s="199"/>
      <c r="D45" s="199"/>
      <c r="E45" s="199"/>
      <c r="F45" s="199"/>
    </row>
    <row r="46" spans="1:6" x14ac:dyDescent="0.2">
      <c r="A46" s="35"/>
      <c r="B46" s="38" t="s">
        <v>1662</v>
      </c>
      <c r="C46" s="36"/>
      <c r="D46" s="36"/>
      <c r="E46" s="36"/>
      <c r="F46" s="36"/>
    </row>
    <row r="48" spans="1:6" x14ac:dyDescent="0.2">
      <c r="B48" s="4" t="s">
        <v>1663</v>
      </c>
    </row>
  </sheetData>
  <mergeCells count="6">
    <mergeCell ref="A24:A30"/>
    <mergeCell ref="C24:F28"/>
    <mergeCell ref="F33:F34"/>
    <mergeCell ref="C9:F11"/>
    <mergeCell ref="A16:A21"/>
    <mergeCell ref="C16:F20"/>
  </mergeCells>
  <printOptions horizontalCentered="1" verticalCentered="1"/>
  <pageMargins left="0.70866141732283472" right="0.70866141732283472" top="0.74803149606299213" bottom="0.74803149606299213" header="0.31496062992125984" footer="0.31496062992125984"/>
  <pageSetup paperSize="9" scale="48" orientation="landscape" r:id="rId1"/>
  <legacy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EB004-C182-4785-8DB3-F5E9FE80E5D6}">
  <sheetPr codeName="Sheet26">
    <pageSetUpPr fitToPage="1"/>
  </sheetPr>
  <dimension ref="A1:F46"/>
  <sheetViews>
    <sheetView zoomScaleNormal="100" workbookViewId="0">
      <selection activeCell="F9" sqref="F9"/>
    </sheetView>
  </sheetViews>
  <sheetFormatPr defaultColWidth="8.625" defaultRowHeight="14.25" x14ac:dyDescent="0.2"/>
  <cols>
    <col min="1" max="1" width="27.125" style="34" customWidth="1"/>
    <col min="2" max="6" width="18.125" style="34" customWidth="1"/>
    <col min="7" max="16384" width="8.625" style="34"/>
  </cols>
  <sheetData>
    <row r="1" spans="1:6" x14ac:dyDescent="0.2">
      <c r="A1" s="16" t="s">
        <v>172</v>
      </c>
      <c r="B1" s="17" t="s">
        <v>16</v>
      </c>
      <c r="C1" s="17"/>
      <c r="D1" s="16" t="s">
        <v>173</v>
      </c>
      <c r="E1" s="32" t="s">
        <v>110</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238</v>
      </c>
      <c r="B5" s="55">
        <v>359</v>
      </c>
      <c r="C5" s="55">
        <v>359</v>
      </c>
      <c r="D5" s="55">
        <v>40</v>
      </c>
      <c r="E5" s="55">
        <v>40</v>
      </c>
      <c r="F5" s="5" t="s">
        <v>182</v>
      </c>
    </row>
    <row r="6" spans="1:6" x14ac:dyDescent="0.2">
      <c r="A6" s="6" t="s">
        <v>238</v>
      </c>
      <c r="B6" s="55">
        <v>290</v>
      </c>
      <c r="C6" s="55">
        <v>290</v>
      </c>
      <c r="D6" s="55" t="s">
        <v>98</v>
      </c>
      <c r="E6" s="55" t="s">
        <v>98</v>
      </c>
      <c r="F6" s="5" t="s">
        <v>239</v>
      </c>
    </row>
    <row r="7" spans="1:6" x14ac:dyDescent="0.2">
      <c r="A7" s="4"/>
      <c r="B7" s="5"/>
      <c r="C7" s="5"/>
      <c r="D7" s="5"/>
      <c r="E7" s="5"/>
      <c r="F7" s="5"/>
    </row>
    <row r="8" spans="1:6" x14ac:dyDescent="0.2">
      <c r="A8" s="15" t="s">
        <v>183</v>
      </c>
      <c r="B8" s="20"/>
      <c r="C8" s="20" t="s">
        <v>184</v>
      </c>
      <c r="D8" s="20" t="s">
        <v>185</v>
      </c>
      <c r="E8" s="20" t="s">
        <v>186</v>
      </c>
      <c r="F8" s="20" t="s">
        <v>187</v>
      </c>
    </row>
    <row r="9" spans="1:6" x14ac:dyDescent="0.2">
      <c r="A9" s="6"/>
      <c r="B9" s="19" t="s">
        <v>188</v>
      </c>
      <c r="C9" s="19" t="s">
        <v>189</v>
      </c>
      <c r="D9" s="19" t="s">
        <v>190</v>
      </c>
      <c r="E9" s="19" t="s">
        <v>1101</v>
      </c>
      <c r="F9" s="19" t="s">
        <v>1102</v>
      </c>
    </row>
    <row r="10" spans="1:6" ht="15" x14ac:dyDescent="0.25">
      <c r="A10" s="4" t="s">
        <v>191</v>
      </c>
      <c r="B10" s="5" t="s">
        <v>192</v>
      </c>
      <c r="C10" s="385" t="s">
        <v>250</v>
      </c>
      <c r="D10" s="385"/>
      <c r="E10" s="385"/>
      <c r="F10" s="385"/>
    </row>
    <row r="11" spans="1:6" ht="15" x14ac:dyDescent="0.25">
      <c r="A11" s="4" t="s">
        <v>194</v>
      </c>
      <c r="B11" s="5" t="s">
        <v>192</v>
      </c>
      <c r="C11" s="386"/>
      <c r="D11" s="386"/>
      <c r="E11" s="386"/>
      <c r="F11" s="386"/>
    </row>
    <row r="12" spans="1:6" ht="15" x14ac:dyDescent="0.25">
      <c r="A12" s="4" t="s">
        <v>195</v>
      </c>
      <c r="B12" s="5" t="s">
        <v>192</v>
      </c>
      <c r="C12" s="386"/>
      <c r="D12" s="386"/>
      <c r="E12" s="386"/>
      <c r="F12" s="386"/>
    </row>
    <row r="13" spans="1:6" x14ac:dyDescent="0.2">
      <c r="A13" s="4" t="s">
        <v>197</v>
      </c>
      <c r="B13" s="5" t="s">
        <v>192</v>
      </c>
      <c r="C13" s="55">
        <v>772.83699999999999</v>
      </c>
      <c r="D13" s="55">
        <v>425.06035000000003</v>
      </c>
      <c r="E13" s="55">
        <v>1006.0055</v>
      </c>
      <c r="F13" s="55">
        <v>2366.7356882381523</v>
      </c>
    </row>
    <row r="14" spans="1:6" x14ac:dyDescent="0.2">
      <c r="A14" s="4"/>
      <c r="B14" s="5"/>
      <c r="C14" s="5"/>
      <c r="D14" s="5"/>
      <c r="E14" s="5"/>
      <c r="F14" s="5"/>
    </row>
    <row r="15" spans="1:6" x14ac:dyDescent="0.2">
      <c r="A15" s="15" t="s">
        <v>198</v>
      </c>
      <c r="B15" s="20" t="s">
        <v>199</v>
      </c>
      <c r="C15" s="20" t="s">
        <v>200</v>
      </c>
      <c r="D15" s="20" t="s">
        <v>1103</v>
      </c>
      <c r="E15" s="20" t="s">
        <v>202</v>
      </c>
      <c r="F15" s="20" t="s">
        <v>203</v>
      </c>
    </row>
    <row r="16" spans="1:6" x14ac:dyDescent="0.2">
      <c r="A16" s="5" t="s">
        <v>204</v>
      </c>
      <c r="B16" s="19" t="s">
        <v>57</v>
      </c>
      <c r="C16" s="19" t="s">
        <v>205</v>
      </c>
      <c r="D16" s="19" t="s">
        <v>1104</v>
      </c>
      <c r="E16" s="19" t="s">
        <v>1102</v>
      </c>
      <c r="F16" s="19" t="s">
        <v>206</v>
      </c>
    </row>
    <row r="17" spans="1:6" ht="15" x14ac:dyDescent="0.25">
      <c r="A17" s="344" t="s">
        <v>372</v>
      </c>
      <c r="B17" s="5" t="s">
        <v>208</v>
      </c>
      <c r="C17" s="378" t="s">
        <v>373</v>
      </c>
      <c r="D17" s="378"/>
      <c r="E17" s="378"/>
      <c r="F17" s="378"/>
    </row>
    <row r="18" spans="1:6" ht="15" x14ac:dyDescent="0.25">
      <c r="A18" s="344"/>
      <c r="B18" s="5" t="s">
        <v>210</v>
      </c>
      <c r="C18" s="379"/>
      <c r="D18" s="379"/>
      <c r="E18" s="379"/>
      <c r="F18" s="379"/>
    </row>
    <row r="19" spans="1:6" ht="15" x14ac:dyDescent="0.25">
      <c r="A19" s="344"/>
      <c r="B19" s="5" t="s">
        <v>211</v>
      </c>
      <c r="C19" s="379"/>
      <c r="D19" s="379"/>
      <c r="E19" s="379"/>
      <c r="F19" s="379"/>
    </row>
    <row r="20" spans="1:6" x14ac:dyDescent="0.2">
      <c r="A20" s="344"/>
      <c r="B20" s="5" t="s">
        <v>67</v>
      </c>
      <c r="C20" s="379"/>
      <c r="D20" s="379"/>
      <c r="E20" s="379"/>
      <c r="F20" s="379"/>
    </row>
    <row r="21" spans="1:6" ht="15" x14ac:dyDescent="0.25">
      <c r="A21" s="344"/>
      <c r="B21" s="5" t="s">
        <v>213</v>
      </c>
      <c r="C21" s="379"/>
      <c r="D21" s="379"/>
      <c r="E21" s="379"/>
      <c r="F21" s="379"/>
    </row>
    <row r="22" spans="1:6" x14ac:dyDescent="0.2">
      <c r="A22" s="344"/>
      <c r="B22" s="5" t="s">
        <v>178</v>
      </c>
      <c r="C22" s="55">
        <v>201.2</v>
      </c>
      <c r="D22" s="55">
        <v>232.87037037037035</v>
      </c>
      <c r="E22" s="55">
        <v>2366.7356882381523</v>
      </c>
      <c r="F22" s="55">
        <v>98.393061602803627</v>
      </c>
    </row>
    <row r="23" spans="1:6" x14ac:dyDescent="0.2">
      <c r="A23" s="9"/>
      <c r="B23" s="10"/>
      <c r="C23" s="11"/>
      <c r="D23" s="12"/>
      <c r="E23" s="11"/>
      <c r="F23" s="10"/>
    </row>
    <row r="24" spans="1:6" ht="15" customHeight="1" x14ac:dyDescent="0.25">
      <c r="A24" s="389" t="s">
        <v>374</v>
      </c>
      <c r="B24" s="5" t="s">
        <v>208</v>
      </c>
      <c r="C24" s="386" t="s">
        <v>1105</v>
      </c>
      <c r="D24" s="386"/>
      <c r="E24" s="386"/>
      <c r="F24" s="386"/>
    </row>
    <row r="25" spans="1:6" ht="15" x14ac:dyDescent="0.25">
      <c r="A25" s="389"/>
      <c r="B25" s="5" t="s">
        <v>210</v>
      </c>
      <c r="C25" s="386"/>
      <c r="D25" s="386"/>
      <c r="E25" s="386"/>
      <c r="F25" s="386"/>
    </row>
    <row r="26" spans="1:6" ht="15" x14ac:dyDescent="0.25">
      <c r="A26" s="389"/>
      <c r="B26" s="5" t="s">
        <v>211</v>
      </c>
      <c r="C26" s="386"/>
      <c r="D26" s="386"/>
      <c r="E26" s="386"/>
      <c r="F26" s="386"/>
    </row>
    <row r="27" spans="1:6" x14ac:dyDescent="0.2">
      <c r="A27" s="389"/>
      <c r="B27" s="5" t="s">
        <v>67</v>
      </c>
      <c r="C27" s="386"/>
      <c r="D27" s="386"/>
      <c r="E27" s="386"/>
      <c r="F27" s="386"/>
    </row>
    <row r="28" spans="1:6" ht="15" x14ac:dyDescent="0.25">
      <c r="A28" s="389"/>
      <c r="B28" s="5" t="s">
        <v>213</v>
      </c>
      <c r="C28" s="386"/>
      <c r="D28" s="386"/>
      <c r="E28" s="386"/>
      <c r="F28" s="386"/>
    </row>
    <row r="29" spans="1:6" x14ac:dyDescent="0.2">
      <c r="A29" s="389"/>
      <c r="B29" s="5" t="s">
        <v>178</v>
      </c>
      <c r="C29" s="40">
        <v>10</v>
      </c>
      <c r="D29" s="40">
        <v>11.574074074074074</v>
      </c>
      <c r="E29" s="40">
        <v>2366.7356882381523</v>
      </c>
      <c r="F29" s="40">
        <v>4.8903112128630042</v>
      </c>
    </row>
    <row r="30" spans="1:6" x14ac:dyDescent="0.2">
      <c r="A30" s="390"/>
      <c r="B30" s="10"/>
      <c r="C30" s="11"/>
      <c r="D30" s="12"/>
      <c r="E30" s="11"/>
      <c r="F30" s="10"/>
    </row>
    <row r="31" spans="1:6" x14ac:dyDescent="0.2">
      <c r="A31" s="15" t="s">
        <v>216</v>
      </c>
      <c r="B31" s="20" t="s">
        <v>217</v>
      </c>
      <c r="C31" s="20" t="s">
        <v>218</v>
      </c>
      <c r="D31" s="20" t="s">
        <v>219</v>
      </c>
      <c r="E31" s="29" t="s">
        <v>220</v>
      </c>
      <c r="F31" s="29" t="s">
        <v>179</v>
      </c>
    </row>
    <row r="32" spans="1:6" x14ac:dyDescent="0.2">
      <c r="A32" s="21"/>
      <c r="B32" s="23"/>
      <c r="C32" s="19" t="s">
        <v>206</v>
      </c>
      <c r="D32" s="19" t="s">
        <v>221</v>
      </c>
      <c r="E32" s="39" t="s">
        <v>221</v>
      </c>
      <c r="F32" s="39"/>
    </row>
    <row r="33" spans="1:6" x14ac:dyDescent="0.2">
      <c r="A33" s="4" t="s">
        <v>209</v>
      </c>
      <c r="B33" s="5" t="s">
        <v>176</v>
      </c>
      <c r="C33" s="57" t="s">
        <v>98</v>
      </c>
      <c r="D33" s="57" t="s">
        <v>98</v>
      </c>
      <c r="E33" s="57" t="s">
        <v>98</v>
      </c>
      <c r="F33" s="396" t="s">
        <v>375</v>
      </c>
    </row>
    <row r="34" spans="1:6" ht="15" x14ac:dyDescent="0.25">
      <c r="A34" s="4" t="s">
        <v>209</v>
      </c>
      <c r="B34" s="5" t="s">
        <v>224</v>
      </c>
      <c r="C34" s="55" t="s">
        <v>98</v>
      </c>
      <c r="D34" s="55" t="s">
        <v>98</v>
      </c>
      <c r="E34" s="55" t="s">
        <v>98</v>
      </c>
      <c r="F34" s="393"/>
    </row>
    <row r="35" spans="1:6" x14ac:dyDescent="0.2">
      <c r="A35" s="23" t="s">
        <v>376</v>
      </c>
      <c r="B35" s="19" t="s">
        <v>178</v>
      </c>
      <c r="C35" s="58">
        <v>19.283372815666638</v>
      </c>
      <c r="D35" s="58">
        <v>5.7850118446999907</v>
      </c>
      <c r="E35" s="58" t="s">
        <v>98</v>
      </c>
      <c r="F35" s="23" t="s">
        <v>377</v>
      </c>
    </row>
    <row r="36" spans="1:6" ht="15.75" x14ac:dyDescent="0.2">
      <c r="A36" s="4" t="s">
        <v>225</v>
      </c>
      <c r="B36" s="5"/>
      <c r="C36" s="7"/>
      <c r="D36" s="7"/>
      <c r="E36" s="5"/>
      <c r="F36" s="5"/>
    </row>
    <row r="37" spans="1:6" x14ac:dyDescent="0.2">
      <c r="A37" s="4"/>
      <c r="B37" s="5"/>
      <c r="C37" s="7"/>
      <c r="D37" s="7"/>
      <c r="E37" s="5"/>
      <c r="F37" s="5"/>
    </row>
    <row r="38" spans="1:6" x14ac:dyDescent="0.2">
      <c r="A38" s="17" t="s">
        <v>226</v>
      </c>
      <c r="B38" s="26"/>
      <c r="C38" s="26"/>
      <c r="D38" s="26"/>
      <c r="E38" s="26"/>
      <c r="F38" s="26"/>
    </row>
    <row r="39" spans="1:6" x14ac:dyDescent="0.2">
      <c r="A39" s="4" t="s">
        <v>227</v>
      </c>
      <c r="B39" s="4" t="s">
        <v>228</v>
      </c>
      <c r="C39" s="4"/>
      <c r="D39" s="4"/>
      <c r="E39" s="4"/>
      <c r="F39" s="4"/>
    </row>
    <row r="40" spans="1:6" x14ac:dyDescent="0.2">
      <c r="A40" s="13" t="s">
        <v>229</v>
      </c>
      <c r="B40" s="4" t="s">
        <v>246</v>
      </c>
      <c r="C40" s="4"/>
      <c r="D40" s="4"/>
      <c r="E40" s="4"/>
      <c r="F40" s="4"/>
    </row>
    <row r="41" spans="1:6" x14ac:dyDescent="0.2">
      <c r="A41" s="4" t="s">
        <v>231</v>
      </c>
      <c r="B41" s="4" t="s">
        <v>232</v>
      </c>
      <c r="C41" s="4"/>
      <c r="D41" s="4"/>
      <c r="E41" s="4"/>
      <c r="F41" s="4"/>
    </row>
    <row r="42" spans="1:6" x14ac:dyDescent="0.2">
      <c r="A42" s="13" t="s">
        <v>233</v>
      </c>
      <c r="B42" s="4" t="s">
        <v>378</v>
      </c>
      <c r="C42" s="30"/>
      <c r="D42" s="30"/>
      <c r="E42" s="30"/>
      <c r="F42" s="30"/>
    </row>
    <row r="43" spans="1:6" x14ac:dyDescent="0.2">
      <c r="A43" s="13" t="s">
        <v>236</v>
      </c>
      <c r="B43" s="4" t="s">
        <v>379</v>
      </c>
      <c r="C43" s="31"/>
      <c r="D43" s="31"/>
      <c r="E43" s="31"/>
      <c r="F43" s="31"/>
    </row>
    <row r="44" spans="1:6" x14ac:dyDescent="0.2">
      <c r="A44" s="13"/>
      <c r="B44" s="4" t="s">
        <v>380</v>
      </c>
    </row>
    <row r="45" spans="1:6" x14ac:dyDescent="0.2">
      <c r="A45" s="13" t="s">
        <v>329</v>
      </c>
      <c r="B45" s="4" t="s">
        <v>381</v>
      </c>
    </row>
    <row r="46" spans="1:6" x14ac:dyDescent="0.2">
      <c r="A46" s="35"/>
      <c r="B46" s="38" t="s">
        <v>382</v>
      </c>
      <c r="C46" s="36"/>
      <c r="D46" s="36"/>
      <c r="E46" s="36"/>
      <c r="F46" s="36"/>
    </row>
  </sheetData>
  <mergeCells count="6">
    <mergeCell ref="F33:F34"/>
    <mergeCell ref="C10:F12"/>
    <mergeCell ref="C17:F21"/>
    <mergeCell ref="A17:A22"/>
    <mergeCell ref="A24:A30"/>
    <mergeCell ref="C24:F28"/>
  </mergeCells>
  <printOptions horizontalCentered="1" verticalCentered="1"/>
  <pageMargins left="0.70866141732283472" right="0.70866141732283472" top="0.74803149606299213" bottom="0.74803149606299213" header="0.31496062992125984" footer="0.31496062992125984"/>
  <pageSetup paperSize="9" scale="48" orientation="landscape" r:id="rId1"/>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911B9-6945-4872-9B26-C1E1363AC287}">
  <sheetPr codeName="Sheet92">
    <pageSetUpPr fitToPage="1"/>
  </sheetPr>
  <dimension ref="A1:G38"/>
  <sheetViews>
    <sheetView zoomScaleNormal="100" workbookViewId="0">
      <selection activeCell="H1" sqref="H1:S1048576"/>
    </sheetView>
  </sheetViews>
  <sheetFormatPr defaultColWidth="8.625" defaultRowHeight="14.25" x14ac:dyDescent="0.2"/>
  <cols>
    <col min="1" max="1" width="27" style="196" customWidth="1"/>
    <col min="2" max="6" width="18.125" style="196" customWidth="1"/>
    <col min="7" max="16384" width="8.625" style="196"/>
  </cols>
  <sheetData>
    <row r="1" spans="1:7" x14ac:dyDescent="0.2">
      <c r="A1" s="16" t="s">
        <v>172</v>
      </c>
      <c r="B1" s="17" t="s">
        <v>16</v>
      </c>
      <c r="C1" s="17"/>
      <c r="D1" s="16" t="s">
        <v>173</v>
      </c>
      <c r="E1" s="32" t="s">
        <v>114</v>
      </c>
      <c r="F1" s="17"/>
      <c r="G1" s="199"/>
    </row>
    <row r="2" spans="1:7" x14ac:dyDescent="0.2">
      <c r="A2" s="4"/>
      <c r="B2" s="4"/>
      <c r="C2" s="4"/>
      <c r="D2" s="4"/>
      <c r="E2" s="4"/>
      <c r="F2" s="4"/>
      <c r="G2" s="199"/>
    </row>
    <row r="3" spans="1:7" ht="15.75" x14ac:dyDescent="0.2">
      <c r="A3" s="3" t="s">
        <v>174</v>
      </c>
      <c r="B3" s="5"/>
      <c r="C3" s="5"/>
      <c r="D3" s="5"/>
      <c r="E3" s="5"/>
      <c r="F3" s="5"/>
      <c r="G3" s="199"/>
    </row>
    <row r="4" spans="1:7" x14ac:dyDescent="0.2">
      <c r="A4" s="18" t="s">
        <v>206</v>
      </c>
      <c r="B4" s="19" t="s">
        <v>176</v>
      </c>
      <c r="C4" s="19" t="s">
        <v>177</v>
      </c>
      <c r="D4" s="19" t="s">
        <v>67</v>
      </c>
      <c r="E4" s="19" t="s">
        <v>178</v>
      </c>
      <c r="F4" s="19" t="s">
        <v>179</v>
      </c>
      <c r="G4" s="199"/>
    </row>
    <row r="5" spans="1:7" x14ac:dyDescent="0.2">
      <c r="A5" s="6" t="s">
        <v>341</v>
      </c>
      <c r="B5" s="55">
        <v>127</v>
      </c>
      <c r="C5" s="55">
        <v>127</v>
      </c>
      <c r="D5" s="55">
        <v>15</v>
      </c>
      <c r="E5" s="55">
        <v>15</v>
      </c>
      <c r="F5" s="5" t="s">
        <v>1110</v>
      </c>
      <c r="G5" s="199"/>
    </row>
    <row r="6" spans="1:7" x14ac:dyDescent="0.2">
      <c r="A6" s="4"/>
      <c r="B6" s="5"/>
      <c r="C6" s="5"/>
      <c r="D6" s="5"/>
      <c r="E6" s="5"/>
      <c r="F6" s="5"/>
      <c r="G6" s="199"/>
    </row>
    <row r="7" spans="1:7" x14ac:dyDescent="0.2">
      <c r="A7" s="15" t="s">
        <v>183</v>
      </c>
      <c r="B7" s="20"/>
      <c r="C7" s="20" t="s">
        <v>184</v>
      </c>
      <c r="D7" s="20" t="s">
        <v>185</v>
      </c>
      <c r="E7" s="20" t="s">
        <v>186</v>
      </c>
      <c r="F7" s="20" t="s">
        <v>187</v>
      </c>
      <c r="G7" s="199"/>
    </row>
    <row r="8" spans="1:7" x14ac:dyDescent="0.2">
      <c r="A8" s="6"/>
      <c r="B8" s="19" t="s">
        <v>188</v>
      </c>
      <c r="C8" s="19" t="s">
        <v>189</v>
      </c>
      <c r="D8" s="19" t="s">
        <v>190</v>
      </c>
      <c r="E8" s="19" t="s">
        <v>1101</v>
      </c>
      <c r="F8" s="19" t="s">
        <v>1102</v>
      </c>
      <c r="G8" s="199"/>
    </row>
    <row r="9" spans="1:7" ht="15" x14ac:dyDescent="0.25">
      <c r="A9" s="4" t="s">
        <v>191</v>
      </c>
      <c r="B9" s="5" t="s">
        <v>1111</v>
      </c>
      <c r="C9" s="385" t="s">
        <v>250</v>
      </c>
      <c r="D9" s="385"/>
      <c r="E9" s="385"/>
      <c r="F9" s="385"/>
      <c r="G9" s="199"/>
    </row>
    <row r="10" spans="1:7" ht="15" x14ac:dyDescent="0.25">
      <c r="A10" s="4" t="s">
        <v>194</v>
      </c>
      <c r="B10" s="5" t="s">
        <v>1111</v>
      </c>
      <c r="C10" s="386"/>
      <c r="D10" s="386"/>
      <c r="E10" s="386"/>
      <c r="F10" s="386"/>
      <c r="G10" s="199"/>
    </row>
    <row r="11" spans="1:7" ht="15" x14ac:dyDescent="0.25">
      <c r="A11" s="4" t="s">
        <v>195</v>
      </c>
      <c r="B11" s="5" t="s">
        <v>1111</v>
      </c>
      <c r="C11" s="386"/>
      <c r="D11" s="386"/>
      <c r="E11" s="386"/>
      <c r="F11" s="386"/>
      <c r="G11" s="199"/>
    </row>
    <row r="12" spans="1:7" x14ac:dyDescent="0.2">
      <c r="A12" s="4" t="s">
        <v>197</v>
      </c>
      <c r="B12" s="5" t="s">
        <v>1111</v>
      </c>
      <c r="C12" s="55">
        <v>266.11200000000002</v>
      </c>
      <c r="D12" s="55">
        <v>186.2784</v>
      </c>
      <c r="E12" s="55">
        <v>396.66451839599995</v>
      </c>
      <c r="F12" s="55">
        <v>2129.4176801819212</v>
      </c>
      <c r="G12" s="199"/>
    </row>
    <row r="13" spans="1:7" x14ac:dyDescent="0.2">
      <c r="A13" s="4"/>
      <c r="B13" s="5"/>
      <c r="C13" s="5"/>
      <c r="D13" s="5"/>
      <c r="E13" s="5"/>
      <c r="F13" s="5"/>
      <c r="G13" s="199"/>
    </row>
    <row r="14" spans="1:7" x14ac:dyDescent="0.2">
      <c r="A14" s="15" t="s">
        <v>1112</v>
      </c>
      <c r="B14" s="20" t="s">
        <v>199</v>
      </c>
      <c r="C14" s="20" t="s">
        <v>200</v>
      </c>
      <c r="D14" s="20" t="s">
        <v>1103</v>
      </c>
      <c r="E14" s="20" t="s">
        <v>202</v>
      </c>
      <c r="F14" s="20" t="s">
        <v>203</v>
      </c>
      <c r="G14" s="199"/>
    </row>
    <row r="15" spans="1:7" x14ac:dyDescent="0.2">
      <c r="A15" s="5" t="s">
        <v>204</v>
      </c>
      <c r="B15" s="19" t="s">
        <v>57</v>
      </c>
      <c r="C15" s="19" t="s">
        <v>205</v>
      </c>
      <c r="D15" s="19" t="s">
        <v>1101</v>
      </c>
      <c r="E15" s="19" t="s">
        <v>1102</v>
      </c>
      <c r="F15" s="19" t="s">
        <v>206</v>
      </c>
      <c r="G15" s="199"/>
    </row>
    <row r="16" spans="1:7" ht="15" customHeight="1" x14ac:dyDescent="0.25">
      <c r="A16" s="344" t="s">
        <v>383</v>
      </c>
      <c r="B16" s="5" t="s">
        <v>208</v>
      </c>
      <c r="C16" s="385" t="s">
        <v>1664</v>
      </c>
      <c r="D16" s="385"/>
      <c r="E16" s="385"/>
      <c r="F16" s="385"/>
      <c r="G16" s="199"/>
    </row>
    <row r="17" spans="1:7" ht="15" x14ac:dyDescent="0.25">
      <c r="A17" s="344"/>
      <c r="B17" s="5" t="s">
        <v>210</v>
      </c>
      <c r="C17" s="386"/>
      <c r="D17" s="386"/>
      <c r="E17" s="386"/>
      <c r="F17" s="386"/>
      <c r="G17" s="199"/>
    </row>
    <row r="18" spans="1:7" ht="15" x14ac:dyDescent="0.25">
      <c r="A18" s="344"/>
      <c r="B18" s="5" t="s">
        <v>211</v>
      </c>
      <c r="C18" s="386"/>
      <c r="D18" s="386"/>
      <c r="E18" s="386"/>
      <c r="F18" s="386"/>
      <c r="G18" s="199"/>
    </row>
    <row r="19" spans="1:7" x14ac:dyDescent="0.2">
      <c r="A19" s="344"/>
      <c r="B19" s="5" t="s">
        <v>67</v>
      </c>
      <c r="C19" s="55">
        <v>4.0129999999999999</v>
      </c>
      <c r="D19" s="55">
        <v>4.3426036143274533</v>
      </c>
      <c r="E19" s="55">
        <v>1502.9788178256251</v>
      </c>
      <c r="F19" s="55">
        <v>2.8893312153327231</v>
      </c>
      <c r="G19" s="199"/>
    </row>
    <row r="20" spans="1:7" ht="15" x14ac:dyDescent="0.25">
      <c r="A20" s="344"/>
      <c r="B20" s="5" t="s">
        <v>213</v>
      </c>
      <c r="C20" s="253"/>
      <c r="D20" s="253"/>
      <c r="E20" s="253"/>
      <c r="F20" s="253"/>
      <c r="G20" s="199"/>
    </row>
    <row r="21" spans="1:7" x14ac:dyDescent="0.2">
      <c r="A21" s="344"/>
      <c r="B21" s="5" t="s">
        <v>178</v>
      </c>
      <c r="C21" s="55">
        <v>0.53671071446364493</v>
      </c>
      <c r="D21" s="55">
        <v>0.58079289521009081</v>
      </c>
      <c r="E21" s="55">
        <v>2129.4176801819212</v>
      </c>
      <c r="F21" s="55">
        <v>0.27274728702378026</v>
      </c>
      <c r="G21" s="199"/>
    </row>
    <row r="22" spans="1:7" x14ac:dyDescent="0.2">
      <c r="A22" s="42"/>
      <c r="B22" s="5" t="s">
        <v>253</v>
      </c>
      <c r="C22" s="55">
        <v>47.915805285536358</v>
      </c>
      <c r="D22" s="55">
        <v>51.85132051242978</v>
      </c>
      <c r="E22" s="55">
        <v>1064.7088400909606</v>
      </c>
      <c r="F22" s="55">
        <v>48.7</v>
      </c>
      <c r="G22" s="199"/>
    </row>
    <row r="23" spans="1:7" x14ac:dyDescent="0.2">
      <c r="A23" s="9"/>
      <c r="B23" s="10"/>
      <c r="C23" s="11"/>
      <c r="D23" s="12"/>
      <c r="E23" s="11"/>
      <c r="F23" s="10"/>
      <c r="G23" s="199"/>
    </row>
    <row r="24" spans="1:7" x14ac:dyDescent="0.2">
      <c r="A24" s="15" t="s">
        <v>216</v>
      </c>
      <c r="B24" s="20" t="s">
        <v>217</v>
      </c>
      <c r="C24" s="20" t="s">
        <v>218</v>
      </c>
      <c r="D24" s="20" t="s">
        <v>219</v>
      </c>
      <c r="E24" s="29" t="s">
        <v>220</v>
      </c>
      <c r="F24" s="29" t="s">
        <v>179</v>
      </c>
      <c r="G24" s="199"/>
    </row>
    <row r="25" spans="1:7" x14ac:dyDescent="0.2">
      <c r="A25" s="21"/>
      <c r="B25" s="23"/>
      <c r="C25" s="19" t="s">
        <v>206</v>
      </c>
      <c r="D25" s="19" t="s">
        <v>221</v>
      </c>
      <c r="E25" s="39" t="s">
        <v>221</v>
      </c>
      <c r="F25" s="33"/>
      <c r="G25" s="199"/>
    </row>
    <row r="26" spans="1:7" x14ac:dyDescent="0.2">
      <c r="A26" s="4" t="s">
        <v>209</v>
      </c>
      <c r="B26" s="5" t="s">
        <v>176</v>
      </c>
      <c r="C26" s="57" t="s">
        <v>98</v>
      </c>
      <c r="D26" s="57" t="s">
        <v>98</v>
      </c>
      <c r="E26" s="57" t="s">
        <v>98</v>
      </c>
      <c r="F26" s="40" t="s">
        <v>385</v>
      </c>
      <c r="G26" s="199"/>
    </row>
    <row r="27" spans="1:7" ht="15" x14ac:dyDescent="0.25">
      <c r="A27" s="4" t="s">
        <v>386</v>
      </c>
      <c r="B27" s="5" t="s">
        <v>224</v>
      </c>
      <c r="C27" s="55">
        <v>2.8893312153327231</v>
      </c>
      <c r="D27" s="55" t="s">
        <v>281</v>
      </c>
      <c r="E27" s="55">
        <v>2.3114649722661786</v>
      </c>
      <c r="F27" s="40" t="s">
        <v>282</v>
      </c>
      <c r="G27" s="199"/>
    </row>
    <row r="28" spans="1:7" x14ac:dyDescent="0.2">
      <c r="A28" s="23" t="s">
        <v>388</v>
      </c>
      <c r="B28" s="19" t="s">
        <v>178</v>
      </c>
      <c r="C28" s="58">
        <v>0.27274728702378026</v>
      </c>
      <c r="D28" s="58">
        <v>0.21819782961902423</v>
      </c>
      <c r="E28" s="58">
        <v>0</v>
      </c>
      <c r="F28" s="19" t="s">
        <v>389</v>
      </c>
      <c r="G28" s="199"/>
    </row>
    <row r="29" spans="1:7" ht="15.75" x14ac:dyDescent="0.2">
      <c r="A29" s="4" t="s">
        <v>1117</v>
      </c>
      <c r="B29" s="5"/>
      <c r="C29" s="7"/>
      <c r="D29" s="7"/>
      <c r="E29" s="5"/>
      <c r="F29" s="5"/>
      <c r="G29" s="199"/>
    </row>
    <row r="30" spans="1:7" x14ac:dyDescent="0.2">
      <c r="A30" s="17" t="s">
        <v>226</v>
      </c>
      <c r="B30" s="26"/>
      <c r="C30" s="26"/>
      <c r="D30" s="26"/>
      <c r="E30" s="26"/>
      <c r="F30" s="26"/>
      <c r="G30" s="199"/>
    </row>
    <row r="31" spans="1:7" x14ac:dyDescent="0.2">
      <c r="A31" s="4" t="s">
        <v>227</v>
      </c>
      <c r="B31" s="4" t="s">
        <v>228</v>
      </c>
      <c r="C31" s="4"/>
      <c r="D31" s="4"/>
      <c r="E31" s="4"/>
      <c r="F31" s="4"/>
      <c r="G31" s="199"/>
    </row>
    <row r="32" spans="1:7" x14ac:dyDescent="0.2">
      <c r="A32" s="4" t="s">
        <v>229</v>
      </c>
      <c r="B32" s="4" t="s">
        <v>1287</v>
      </c>
      <c r="C32" s="4"/>
      <c r="D32" s="4"/>
      <c r="E32" s="4"/>
      <c r="F32" s="4"/>
      <c r="G32" s="199"/>
    </row>
    <row r="33" spans="1:7" x14ac:dyDescent="0.2">
      <c r="A33" s="4" t="s">
        <v>231</v>
      </c>
      <c r="B33" s="4" t="s">
        <v>1443</v>
      </c>
      <c r="C33" s="4"/>
      <c r="D33" s="4"/>
      <c r="E33" s="4"/>
      <c r="F33" s="4"/>
      <c r="G33" s="199"/>
    </row>
    <row r="34" spans="1:7" x14ac:dyDescent="0.2">
      <c r="A34" s="4" t="s">
        <v>233</v>
      </c>
      <c r="B34" s="4" t="s">
        <v>390</v>
      </c>
      <c r="C34" s="37"/>
      <c r="D34" s="37"/>
      <c r="E34" s="13" t="s">
        <v>1665</v>
      </c>
      <c r="F34" s="37"/>
      <c r="G34" s="199"/>
    </row>
    <row r="35" spans="1:7" x14ac:dyDescent="0.2">
      <c r="A35" s="4" t="s">
        <v>236</v>
      </c>
      <c r="B35" s="4" t="s">
        <v>1666</v>
      </c>
      <c r="C35" s="37"/>
      <c r="D35" s="37"/>
      <c r="E35" s="37"/>
      <c r="F35" s="37"/>
      <c r="G35" s="199"/>
    </row>
    <row r="36" spans="1:7" x14ac:dyDescent="0.2">
      <c r="A36" s="23" t="s">
        <v>237</v>
      </c>
      <c r="B36" s="23" t="s">
        <v>391</v>
      </c>
      <c r="C36" s="23"/>
      <c r="D36" s="23"/>
      <c r="E36" s="23"/>
      <c r="F36" s="23"/>
      <c r="G36" s="199"/>
    </row>
    <row r="37" spans="1:7" x14ac:dyDescent="0.2">
      <c r="A37" s="199"/>
      <c r="B37" s="199"/>
      <c r="C37" s="199"/>
      <c r="D37" s="199"/>
      <c r="E37" s="199"/>
      <c r="F37" s="199"/>
      <c r="G37" s="199"/>
    </row>
    <row r="38" spans="1:7" x14ac:dyDescent="0.2">
      <c r="A38" s="4"/>
      <c r="B38" s="4"/>
      <c r="C38" s="4"/>
      <c r="D38" s="4"/>
      <c r="E38" s="4"/>
      <c r="F38" s="4"/>
    </row>
  </sheetData>
  <mergeCells count="3">
    <mergeCell ref="C9:F11"/>
    <mergeCell ref="A16:A21"/>
    <mergeCell ref="C16:F18"/>
  </mergeCells>
  <hyperlinks>
    <hyperlink ref="B34" r:id="rId1" xr:uid="{02136ADA-1991-4E64-A408-0FA4FDC93B46}"/>
  </hyperlinks>
  <printOptions horizontalCentered="1" verticalCentered="1"/>
  <pageMargins left="0.70866141732283472" right="0.70866141732283472" top="0.74803149606299213" bottom="0.74803149606299213" header="0.31496062992125984" footer="0.31496062992125984"/>
  <pageSetup paperSize="9" scale="29" orientation="landscape" r:id="rId2"/>
  <legacyDrawing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BA672-A86D-4B7A-B62D-1E9ED6C46CCF}">
  <sheetPr codeName="Sheet27">
    <pageSetUpPr fitToPage="1"/>
  </sheetPr>
  <dimension ref="A1:F37"/>
  <sheetViews>
    <sheetView zoomScaleNormal="100" workbookViewId="0">
      <selection activeCell="C17" sqref="C17:F21"/>
    </sheetView>
  </sheetViews>
  <sheetFormatPr defaultColWidth="8.625" defaultRowHeight="14.25" x14ac:dyDescent="0.2"/>
  <cols>
    <col min="1" max="1" width="27" style="34" customWidth="1"/>
    <col min="2" max="6" width="18.125" style="34" customWidth="1"/>
    <col min="7" max="16384" width="8.625" style="34"/>
  </cols>
  <sheetData>
    <row r="1" spans="1:6" x14ac:dyDescent="0.2">
      <c r="A1" s="16" t="s">
        <v>172</v>
      </c>
      <c r="B1" s="17" t="s">
        <v>16</v>
      </c>
      <c r="C1" s="17"/>
      <c r="D1" s="16" t="s">
        <v>173</v>
      </c>
      <c r="E1" s="32" t="s">
        <v>114</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341</v>
      </c>
      <c r="B5" s="55" t="s">
        <v>98</v>
      </c>
      <c r="C5" s="55">
        <v>186</v>
      </c>
      <c r="D5" s="55">
        <v>15</v>
      </c>
      <c r="E5" s="55">
        <v>15</v>
      </c>
      <c r="F5" s="5" t="s">
        <v>239</v>
      </c>
    </row>
    <row r="6" spans="1:6" x14ac:dyDescent="0.2">
      <c r="A6" s="6" t="s">
        <v>341</v>
      </c>
      <c r="B6" s="55">
        <v>127</v>
      </c>
      <c r="C6" s="55">
        <v>127</v>
      </c>
      <c r="D6" s="55">
        <v>15</v>
      </c>
      <c r="E6" s="55">
        <v>15</v>
      </c>
      <c r="F6" s="5" t="s">
        <v>182</v>
      </c>
    </row>
    <row r="7" spans="1:6" x14ac:dyDescent="0.2">
      <c r="A7" s="4"/>
      <c r="B7" s="5"/>
      <c r="C7" s="5"/>
      <c r="D7" s="5"/>
      <c r="E7" s="5"/>
      <c r="F7" s="5"/>
    </row>
    <row r="8" spans="1:6" x14ac:dyDescent="0.2">
      <c r="A8" s="15" t="s">
        <v>183</v>
      </c>
      <c r="B8" s="20"/>
      <c r="C8" s="20" t="s">
        <v>184</v>
      </c>
      <c r="D8" s="20" t="s">
        <v>185</v>
      </c>
      <c r="E8" s="20" t="s">
        <v>186</v>
      </c>
      <c r="F8" s="20" t="s">
        <v>187</v>
      </c>
    </row>
    <row r="9" spans="1:6" x14ac:dyDescent="0.2">
      <c r="A9" s="6"/>
      <c r="B9" s="19" t="s">
        <v>188</v>
      </c>
      <c r="C9" s="19" t="s">
        <v>189</v>
      </c>
      <c r="D9" s="19" t="s">
        <v>190</v>
      </c>
      <c r="E9" s="19" t="s">
        <v>1101</v>
      </c>
      <c r="F9" s="19" t="s">
        <v>1102</v>
      </c>
    </row>
    <row r="10" spans="1:6" ht="15" x14ac:dyDescent="0.25">
      <c r="A10" s="4" t="s">
        <v>191</v>
      </c>
      <c r="B10" s="5" t="s">
        <v>192</v>
      </c>
      <c r="C10" s="385" t="s">
        <v>250</v>
      </c>
      <c r="D10" s="385"/>
      <c r="E10" s="385"/>
      <c r="F10" s="385"/>
    </row>
    <row r="11" spans="1:6" ht="15" x14ac:dyDescent="0.25">
      <c r="A11" s="4" t="s">
        <v>194</v>
      </c>
      <c r="B11" s="5" t="s">
        <v>192</v>
      </c>
      <c r="C11" s="386"/>
      <c r="D11" s="386"/>
      <c r="E11" s="386"/>
      <c r="F11" s="386"/>
    </row>
    <row r="12" spans="1:6" ht="15" x14ac:dyDescent="0.25">
      <c r="A12" s="4" t="s">
        <v>195</v>
      </c>
      <c r="B12" s="5" t="s">
        <v>192</v>
      </c>
      <c r="C12" s="386"/>
      <c r="D12" s="386"/>
      <c r="E12" s="386"/>
      <c r="F12" s="386"/>
    </row>
    <row r="13" spans="1:6" x14ac:dyDescent="0.2">
      <c r="A13" s="4" t="s">
        <v>197</v>
      </c>
      <c r="B13" s="5" t="s">
        <v>192</v>
      </c>
      <c r="C13" s="55">
        <v>266.11200000000002</v>
      </c>
      <c r="D13" s="55">
        <v>172.97280000000003</v>
      </c>
      <c r="E13" s="55">
        <v>433.48333400000001</v>
      </c>
      <c r="F13" s="55">
        <v>2506.07803076553</v>
      </c>
    </row>
    <row r="14" spans="1:6" x14ac:dyDescent="0.2">
      <c r="A14" s="4"/>
      <c r="B14" s="5"/>
      <c r="C14" s="5"/>
      <c r="D14" s="5"/>
      <c r="E14" s="5"/>
      <c r="F14" s="5"/>
    </row>
    <row r="15" spans="1:6" x14ac:dyDescent="0.2">
      <c r="A15" s="15" t="s">
        <v>198</v>
      </c>
      <c r="B15" s="20" t="s">
        <v>199</v>
      </c>
      <c r="C15" s="20" t="s">
        <v>200</v>
      </c>
      <c r="D15" s="20" t="s">
        <v>1103</v>
      </c>
      <c r="E15" s="20" t="s">
        <v>202</v>
      </c>
      <c r="F15" s="20" t="s">
        <v>203</v>
      </c>
    </row>
    <row r="16" spans="1:6" x14ac:dyDescent="0.2">
      <c r="A16" s="5" t="s">
        <v>204</v>
      </c>
      <c r="B16" s="19" t="s">
        <v>57</v>
      </c>
      <c r="C16" s="19" t="s">
        <v>205</v>
      </c>
      <c r="D16" s="19" t="s">
        <v>1104</v>
      </c>
      <c r="E16" s="19" t="s">
        <v>1102</v>
      </c>
      <c r="F16" s="19" t="s">
        <v>206</v>
      </c>
    </row>
    <row r="17" spans="1:6" ht="15" x14ac:dyDescent="0.25">
      <c r="A17" s="344" t="s">
        <v>383</v>
      </c>
      <c r="B17" s="5" t="s">
        <v>208</v>
      </c>
      <c r="C17" s="385" t="s">
        <v>384</v>
      </c>
      <c r="D17" s="385"/>
      <c r="E17" s="385"/>
      <c r="F17" s="385"/>
    </row>
    <row r="18" spans="1:6" ht="15" x14ac:dyDescent="0.25">
      <c r="A18" s="344"/>
      <c r="B18" s="5" t="s">
        <v>210</v>
      </c>
      <c r="C18" s="386"/>
      <c r="D18" s="386"/>
      <c r="E18" s="386"/>
      <c r="F18" s="386"/>
    </row>
    <row r="19" spans="1:6" ht="15" x14ac:dyDescent="0.25">
      <c r="A19" s="344"/>
      <c r="B19" s="5" t="s">
        <v>211</v>
      </c>
      <c r="C19" s="386"/>
      <c r="D19" s="386"/>
      <c r="E19" s="386"/>
      <c r="F19" s="386"/>
    </row>
    <row r="20" spans="1:6" x14ac:dyDescent="0.2">
      <c r="A20" s="344"/>
      <c r="B20" s="5" t="s">
        <v>67</v>
      </c>
      <c r="C20" s="386"/>
      <c r="D20" s="386"/>
      <c r="E20" s="386"/>
      <c r="F20" s="386"/>
    </row>
    <row r="21" spans="1:6" ht="15" x14ac:dyDescent="0.25">
      <c r="A21" s="344"/>
      <c r="B21" s="5" t="s">
        <v>213</v>
      </c>
      <c r="C21" s="386"/>
      <c r="D21" s="386"/>
      <c r="E21" s="386"/>
      <c r="F21" s="386"/>
    </row>
    <row r="22" spans="1:6" x14ac:dyDescent="0.2">
      <c r="A22" s="344"/>
      <c r="B22" s="5" t="s">
        <v>178</v>
      </c>
      <c r="C22" s="55">
        <v>24.595756000000002</v>
      </c>
      <c r="D22" s="55">
        <v>28.467310185185188</v>
      </c>
      <c r="E22" s="55">
        <v>2506.07803076553</v>
      </c>
      <c r="F22" s="55">
        <v>11.359307186651844</v>
      </c>
    </row>
    <row r="23" spans="1:6" x14ac:dyDescent="0.2">
      <c r="A23" s="9"/>
      <c r="B23" s="10"/>
      <c r="C23" s="11"/>
      <c r="D23" s="12"/>
      <c r="E23" s="11"/>
      <c r="F23" s="10"/>
    </row>
    <row r="24" spans="1:6" x14ac:dyDescent="0.2">
      <c r="A24" s="15" t="s">
        <v>216</v>
      </c>
      <c r="B24" s="20" t="s">
        <v>217</v>
      </c>
      <c r="C24" s="20" t="s">
        <v>218</v>
      </c>
      <c r="D24" s="20" t="s">
        <v>219</v>
      </c>
      <c r="E24" s="29" t="s">
        <v>220</v>
      </c>
      <c r="F24" s="29" t="s">
        <v>179</v>
      </c>
    </row>
    <row r="25" spans="1:6" x14ac:dyDescent="0.2">
      <c r="A25" s="21"/>
      <c r="B25" s="23"/>
      <c r="C25" s="19" t="s">
        <v>206</v>
      </c>
      <c r="D25" s="19" t="s">
        <v>221</v>
      </c>
      <c r="E25" s="39" t="s">
        <v>221</v>
      </c>
      <c r="F25" s="33"/>
    </row>
    <row r="26" spans="1:6" x14ac:dyDescent="0.2">
      <c r="A26" s="4" t="s">
        <v>209</v>
      </c>
      <c r="B26" s="5" t="s">
        <v>176</v>
      </c>
      <c r="C26" s="57" t="s">
        <v>98</v>
      </c>
      <c r="D26" s="57" t="s">
        <v>98</v>
      </c>
      <c r="E26" s="57" t="s">
        <v>98</v>
      </c>
      <c r="F26" s="40" t="s">
        <v>385</v>
      </c>
    </row>
    <row r="27" spans="1:6" ht="15" x14ac:dyDescent="0.25">
      <c r="A27" s="4" t="s">
        <v>386</v>
      </c>
      <c r="B27" s="5" t="s">
        <v>224</v>
      </c>
      <c r="C27" s="55" t="s">
        <v>98</v>
      </c>
      <c r="D27" s="55" t="s">
        <v>98</v>
      </c>
      <c r="E27" s="55" t="s">
        <v>98</v>
      </c>
      <c r="F27" s="40" t="s">
        <v>387</v>
      </c>
    </row>
    <row r="28" spans="1:6" x14ac:dyDescent="0.2">
      <c r="A28" s="23" t="s">
        <v>388</v>
      </c>
      <c r="B28" s="19" t="s">
        <v>178</v>
      </c>
      <c r="C28" s="58">
        <v>11.359307186651844</v>
      </c>
      <c r="D28" s="58">
        <v>9.0874457493214749</v>
      </c>
      <c r="E28" s="58" t="s">
        <v>98</v>
      </c>
      <c r="F28" s="19" t="s">
        <v>389</v>
      </c>
    </row>
    <row r="29" spans="1:6" ht="15.75" x14ac:dyDescent="0.2">
      <c r="A29" s="4" t="s">
        <v>225</v>
      </c>
      <c r="B29" s="5"/>
      <c r="C29" s="7"/>
      <c r="D29" s="7"/>
      <c r="E29" s="5"/>
      <c r="F29" s="5"/>
    </row>
    <row r="30" spans="1:6" x14ac:dyDescent="0.2">
      <c r="A30" s="4"/>
      <c r="B30" s="5"/>
      <c r="C30" s="7"/>
      <c r="D30" s="7"/>
      <c r="E30" s="5"/>
      <c r="F30" s="5"/>
    </row>
    <row r="31" spans="1:6" x14ac:dyDescent="0.2">
      <c r="A31" s="17" t="s">
        <v>226</v>
      </c>
      <c r="B31" s="26"/>
      <c r="C31" s="26"/>
      <c r="D31" s="26"/>
      <c r="E31" s="26"/>
      <c r="F31" s="26"/>
    </row>
    <row r="32" spans="1:6" x14ac:dyDescent="0.2">
      <c r="A32" s="4" t="s">
        <v>227</v>
      </c>
      <c r="B32" s="4" t="s">
        <v>228</v>
      </c>
      <c r="C32" s="4"/>
      <c r="D32" s="4"/>
      <c r="E32" s="4"/>
      <c r="F32" s="4"/>
    </row>
    <row r="33" spans="1:6" x14ac:dyDescent="0.2">
      <c r="A33" s="4" t="s">
        <v>229</v>
      </c>
      <c r="B33" s="4" t="s">
        <v>246</v>
      </c>
      <c r="C33" s="4"/>
      <c r="D33" s="4"/>
      <c r="E33" s="4"/>
      <c r="F33" s="4"/>
    </row>
    <row r="34" spans="1:6" x14ac:dyDescent="0.2">
      <c r="A34" s="4" t="s">
        <v>231</v>
      </c>
      <c r="B34" s="4" t="s">
        <v>232</v>
      </c>
      <c r="C34" s="4"/>
      <c r="D34" s="4"/>
      <c r="E34" s="4"/>
      <c r="F34" s="4"/>
    </row>
    <row r="35" spans="1:6" x14ac:dyDescent="0.2">
      <c r="A35" s="4" t="s">
        <v>233</v>
      </c>
      <c r="B35" s="4" t="s">
        <v>390</v>
      </c>
      <c r="C35" s="37"/>
      <c r="D35" s="37"/>
      <c r="E35" s="37"/>
      <c r="F35" s="37"/>
    </row>
    <row r="36" spans="1:6" x14ac:dyDescent="0.2">
      <c r="A36" s="4" t="s">
        <v>236</v>
      </c>
      <c r="B36" s="4" t="s">
        <v>391</v>
      </c>
      <c r="C36" s="37"/>
      <c r="D36" s="37"/>
      <c r="E36" s="37"/>
      <c r="F36" s="37"/>
    </row>
    <row r="37" spans="1:6" x14ac:dyDescent="0.2">
      <c r="A37" s="23" t="s">
        <v>237</v>
      </c>
      <c r="B37" s="23" t="s">
        <v>391</v>
      </c>
      <c r="C37" s="23"/>
      <c r="D37" s="23"/>
      <c r="E37" s="23"/>
      <c r="F37" s="23"/>
    </row>
  </sheetData>
  <mergeCells count="3">
    <mergeCell ref="C10:F12"/>
    <mergeCell ref="A17:A22"/>
    <mergeCell ref="C17:F21"/>
  </mergeCells>
  <printOptions horizontalCentered="1" verticalCentered="1"/>
  <pageMargins left="0.70866141732283472" right="0.70866141732283472" top="0.74803149606299213" bottom="0.74803149606299213" header="0.31496062992125984" footer="0.31496062992125984"/>
  <pageSetup paperSize="9" scale="29"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6D019-2433-42C9-96AE-7BF6FB949EC9}">
  <sheetPr codeName="Sheet93">
    <pageSetUpPr fitToPage="1"/>
  </sheetPr>
  <dimension ref="A1:F65"/>
  <sheetViews>
    <sheetView zoomScaleNormal="100" workbookViewId="0">
      <selection activeCell="D17" sqref="D17"/>
    </sheetView>
  </sheetViews>
  <sheetFormatPr defaultColWidth="8.625" defaultRowHeight="14.25" x14ac:dyDescent="0.2"/>
  <cols>
    <col min="1" max="1" width="26.125" style="196" customWidth="1"/>
    <col min="2" max="6" width="18.125" style="196" customWidth="1"/>
    <col min="7" max="16384" width="8.625" style="196"/>
  </cols>
  <sheetData>
    <row r="1" spans="1:6" x14ac:dyDescent="0.2">
      <c r="A1" s="16" t="s">
        <v>172</v>
      </c>
      <c r="B1" s="17" t="s">
        <v>16</v>
      </c>
      <c r="C1" s="17"/>
      <c r="D1" s="16" t="s">
        <v>173</v>
      </c>
      <c r="E1" s="32" t="s">
        <v>116</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180</v>
      </c>
      <c r="B5" s="356">
        <v>1218</v>
      </c>
      <c r="C5" s="356">
        <v>1218</v>
      </c>
      <c r="D5" s="55">
        <v>120</v>
      </c>
      <c r="E5" s="55">
        <v>120</v>
      </c>
      <c r="F5" s="392" t="s">
        <v>1110</v>
      </c>
    </row>
    <row r="6" spans="1:6" x14ac:dyDescent="0.2">
      <c r="A6" s="6" t="s">
        <v>393</v>
      </c>
      <c r="B6" s="357"/>
      <c r="C6" s="357" t="e">
        <v>#REF!</v>
      </c>
      <c r="D6" s="55">
        <v>22</v>
      </c>
      <c r="E6" s="55">
        <v>22</v>
      </c>
      <c r="F6" s="389"/>
    </row>
    <row r="7" spans="1:6" x14ac:dyDescent="0.2">
      <c r="A7" s="6" t="s">
        <v>268</v>
      </c>
      <c r="B7" s="140">
        <v>1155</v>
      </c>
      <c r="C7" s="140">
        <v>1155</v>
      </c>
      <c r="D7" s="55">
        <v>137.69999999999999</v>
      </c>
      <c r="E7" s="55">
        <v>137.69999999999999</v>
      </c>
      <c r="F7" s="5" t="s">
        <v>1667</v>
      </c>
    </row>
    <row r="8" spans="1:6" x14ac:dyDescent="0.2">
      <c r="A8" s="4"/>
      <c r="B8" s="5"/>
      <c r="C8" s="5"/>
      <c r="D8" s="5"/>
      <c r="E8" s="5"/>
      <c r="F8" s="5"/>
    </row>
    <row r="9" spans="1:6" x14ac:dyDescent="0.2">
      <c r="A9" s="15" t="s">
        <v>183</v>
      </c>
      <c r="B9" s="20"/>
      <c r="C9" s="20" t="s">
        <v>184</v>
      </c>
      <c r="D9" s="20" t="s">
        <v>185</v>
      </c>
      <c r="E9" s="20" t="s">
        <v>186</v>
      </c>
      <c r="F9" s="20" t="s">
        <v>187</v>
      </c>
    </row>
    <row r="10" spans="1:6" x14ac:dyDescent="0.2">
      <c r="A10" s="6"/>
      <c r="B10" s="19" t="s">
        <v>188</v>
      </c>
      <c r="C10" s="19" t="s">
        <v>189</v>
      </c>
      <c r="D10" s="19" t="s">
        <v>190</v>
      </c>
      <c r="E10" s="19" t="s">
        <v>1101</v>
      </c>
      <c r="F10" s="19" t="s">
        <v>1102</v>
      </c>
    </row>
    <row r="11" spans="1:6" ht="15" x14ac:dyDescent="0.25">
      <c r="A11" s="4" t="s">
        <v>191</v>
      </c>
      <c r="B11" s="5" t="s">
        <v>1111</v>
      </c>
      <c r="C11" s="381" t="s">
        <v>1668</v>
      </c>
      <c r="D11" s="381"/>
      <c r="E11" s="381"/>
      <c r="F11" s="381"/>
    </row>
    <row r="12" spans="1:6" ht="15" x14ac:dyDescent="0.25">
      <c r="A12" s="4" t="s">
        <v>194</v>
      </c>
      <c r="B12" s="5" t="s">
        <v>1111</v>
      </c>
      <c r="C12" s="55" t="s">
        <v>281</v>
      </c>
      <c r="D12" s="55" t="s">
        <v>281</v>
      </c>
      <c r="E12" s="55" t="s">
        <v>281</v>
      </c>
      <c r="F12" s="55" t="s">
        <v>281</v>
      </c>
    </row>
    <row r="13" spans="1:6" ht="15" x14ac:dyDescent="0.25">
      <c r="A13" s="4" t="s">
        <v>195</v>
      </c>
      <c r="B13" s="5" t="s">
        <v>1111</v>
      </c>
      <c r="C13" s="55">
        <v>2181.8689628337215</v>
      </c>
      <c r="D13" s="55">
        <v>1923.3131269999999</v>
      </c>
      <c r="E13" s="55">
        <v>4557.1264751500003</v>
      </c>
      <c r="F13" s="55">
        <v>1493.2262004132926</v>
      </c>
    </row>
    <row r="14" spans="1:6" x14ac:dyDescent="0.2">
      <c r="A14" s="4" t="s">
        <v>197</v>
      </c>
      <c r="B14" s="5" t="s">
        <v>1111</v>
      </c>
      <c r="C14" s="55">
        <v>-792.56320099999994</v>
      </c>
      <c r="D14" s="55">
        <v>-554.79424069999993</v>
      </c>
      <c r="E14" s="55">
        <v>-2149.8712460915008</v>
      </c>
      <c r="F14" s="55">
        <v>1654.8996871792306</v>
      </c>
    </row>
    <row r="15" spans="1:6" x14ac:dyDescent="0.2">
      <c r="A15" s="4"/>
      <c r="B15" s="5"/>
      <c r="C15" s="5"/>
      <c r="D15" s="5"/>
      <c r="E15" s="5"/>
      <c r="F15" s="5"/>
    </row>
    <row r="16" spans="1:6" x14ac:dyDescent="0.2">
      <c r="A16" s="15" t="s">
        <v>1112</v>
      </c>
      <c r="B16" s="20" t="s">
        <v>199</v>
      </c>
      <c r="C16" s="20" t="s">
        <v>200</v>
      </c>
      <c r="D16" s="20" t="s">
        <v>1103</v>
      </c>
      <c r="E16" s="20" t="s">
        <v>202</v>
      </c>
      <c r="F16" s="20" t="s">
        <v>203</v>
      </c>
    </row>
    <row r="17" spans="1:6" x14ac:dyDescent="0.2">
      <c r="A17" s="5" t="s">
        <v>204</v>
      </c>
      <c r="B17" s="19" t="s">
        <v>57</v>
      </c>
      <c r="C17" s="19" t="s">
        <v>205</v>
      </c>
      <c r="D17" s="19" t="s">
        <v>1101</v>
      </c>
      <c r="E17" s="19" t="s">
        <v>1102</v>
      </c>
      <c r="F17" s="19" t="s">
        <v>206</v>
      </c>
    </row>
    <row r="18" spans="1:6" ht="15" x14ac:dyDescent="0.25">
      <c r="A18" s="344" t="s">
        <v>395</v>
      </c>
      <c r="B18" s="5" t="s">
        <v>208</v>
      </c>
      <c r="C18" s="385" t="s">
        <v>1669</v>
      </c>
      <c r="D18" s="385"/>
      <c r="E18" s="385"/>
      <c r="F18" s="385"/>
    </row>
    <row r="19" spans="1:6" ht="15" x14ac:dyDescent="0.25">
      <c r="A19" s="344"/>
      <c r="B19" s="5" t="s">
        <v>210</v>
      </c>
      <c r="C19" s="386"/>
      <c r="D19" s="386"/>
      <c r="E19" s="386"/>
      <c r="F19" s="386"/>
    </row>
    <row r="20" spans="1:6" ht="15" x14ac:dyDescent="0.25">
      <c r="A20" s="344"/>
      <c r="B20" s="5" t="s">
        <v>211</v>
      </c>
      <c r="C20" s="386"/>
      <c r="D20" s="386"/>
      <c r="E20" s="386"/>
      <c r="F20" s="386"/>
    </row>
    <row r="21" spans="1:6" x14ac:dyDescent="0.2">
      <c r="A21" s="344"/>
      <c r="B21" s="5" t="s">
        <v>67</v>
      </c>
      <c r="C21" s="386"/>
      <c r="D21" s="386"/>
      <c r="E21" s="386"/>
      <c r="F21" s="386"/>
    </row>
    <row r="22" spans="1:6" ht="15" x14ac:dyDescent="0.25">
      <c r="A22" s="344"/>
      <c r="B22" s="5" t="s">
        <v>213</v>
      </c>
      <c r="C22" s="386"/>
      <c r="D22" s="386"/>
      <c r="E22" s="386"/>
      <c r="F22" s="386"/>
    </row>
    <row r="23" spans="1:6" x14ac:dyDescent="0.2">
      <c r="A23" s="344"/>
      <c r="B23" s="5" t="s">
        <v>178</v>
      </c>
      <c r="C23" s="55">
        <v>65</v>
      </c>
      <c r="D23" s="55">
        <v>70.338707932041984</v>
      </c>
      <c r="E23" s="55">
        <v>1827.9788178256251</v>
      </c>
      <c r="F23" s="55">
        <v>38.478951312854733</v>
      </c>
    </row>
    <row r="24" spans="1:6" x14ac:dyDescent="0.2">
      <c r="A24" s="344"/>
      <c r="B24" s="5" t="s">
        <v>1033</v>
      </c>
      <c r="C24" s="55">
        <v>213</v>
      </c>
      <c r="D24" s="55">
        <v>230.49453522346064</v>
      </c>
      <c r="E24" s="55">
        <v>913.98940891281256</v>
      </c>
      <c r="F24" s="55">
        <v>252.18512706578639</v>
      </c>
    </row>
    <row r="25" spans="1:6" x14ac:dyDescent="0.2">
      <c r="A25" s="344"/>
      <c r="B25" s="5"/>
      <c r="C25" s="7"/>
      <c r="D25" s="8"/>
      <c r="E25" s="7"/>
      <c r="F25" s="5"/>
    </row>
    <row r="26" spans="1:6" ht="15" customHeight="1" x14ac:dyDescent="0.25">
      <c r="A26" s="344" t="s">
        <v>397</v>
      </c>
      <c r="B26" s="5" t="s">
        <v>208</v>
      </c>
      <c r="C26" s="385" t="s">
        <v>1669</v>
      </c>
      <c r="D26" s="385"/>
      <c r="E26" s="385"/>
      <c r="F26" s="385"/>
    </row>
    <row r="27" spans="1:6" ht="15" x14ac:dyDescent="0.25">
      <c r="A27" s="344"/>
      <c r="B27" s="5" t="s">
        <v>210</v>
      </c>
      <c r="C27" s="386"/>
      <c r="D27" s="386"/>
      <c r="E27" s="386"/>
      <c r="F27" s="386"/>
    </row>
    <row r="28" spans="1:6" ht="15" x14ac:dyDescent="0.25">
      <c r="A28" s="344"/>
      <c r="B28" s="5" t="s">
        <v>211</v>
      </c>
      <c r="C28" s="386"/>
      <c r="D28" s="386"/>
      <c r="E28" s="386"/>
      <c r="F28" s="386"/>
    </row>
    <row r="29" spans="1:6" x14ac:dyDescent="0.2">
      <c r="A29" s="344"/>
      <c r="B29" s="5" t="s">
        <v>67</v>
      </c>
      <c r="C29" s="386"/>
      <c r="D29" s="386"/>
      <c r="E29" s="386"/>
      <c r="F29" s="386"/>
    </row>
    <row r="30" spans="1:6" ht="15" x14ac:dyDescent="0.25">
      <c r="A30" s="344"/>
      <c r="B30" s="5" t="s">
        <v>213</v>
      </c>
      <c r="C30" s="386"/>
      <c r="D30" s="386"/>
      <c r="E30" s="386"/>
      <c r="F30" s="386"/>
    </row>
    <row r="31" spans="1:6" x14ac:dyDescent="0.2">
      <c r="A31" s="344"/>
      <c r="B31" s="5" t="s">
        <v>178</v>
      </c>
      <c r="C31" s="55">
        <v>255</v>
      </c>
      <c r="D31" s="55">
        <v>275.94416188724165</v>
      </c>
      <c r="E31" s="55">
        <v>1827.9788178256251</v>
      </c>
      <c r="F31" s="55">
        <v>150.95588591966089</v>
      </c>
    </row>
    <row r="32" spans="1:6" x14ac:dyDescent="0.2">
      <c r="A32" s="27"/>
      <c r="B32" s="5"/>
      <c r="C32" s="7"/>
      <c r="D32" s="7"/>
      <c r="E32" s="7"/>
      <c r="F32" s="7"/>
    </row>
    <row r="33" spans="1:6" ht="15" customHeight="1" x14ac:dyDescent="0.25">
      <c r="A33" s="344" t="s">
        <v>398</v>
      </c>
      <c r="B33" s="5" t="s">
        <v>208</v>
      </c>
      <c r="C33" s="385" t="s">
        <v>1669</v>
      </c>
      <c r="D33" s="385"/>
      <c r="E33" s="385"/>
      <c r="F33" s="385"/>
    </row>
    <row r="34" spans="1:6" ht="15" x14ac:dyDescent="0.25">
      <c r="A34" s="344"/>
      <c r="B34" s="5" t="s">
        <v>210</v>
      </c>
      <c r="C34" s="386"/>
      <c r="D34" s="386"/>
      <c r="E34" s="386"/>
      <c r="F34" s="386"/>
    </row>
    <row r="35" spans="1:6" ht="15" x14ac:dyDescent="0.25">
      <c r="A35" s="344"/>
      <c r="B35" s="5" t="s">
        <v>211</v>
      </c>
      <c r="C35" s="386"/>
      <c r="D35" s="386"/>
      <c r="E35" s="386"/>
      <c r="F35" s="386"/>
    </row>
    <row r="36" spans="1:6" x14ac:dyDescent="0.2">
      <c r="A36" s="344"/>
      <c r="B36" s="5" t="s">
        <v>67</v>
      </c>
      <c r="C36" s="386"/>
      <c r="D36" s="386"/>
      <c r="E36" s="386"/>
      <c r="F36" s="386"/>
    </row>
    <row r="37" spans="1:6" ht="15" x14ac:dyDescent="0.25">
      <c r="A37" s="344"/>
      <c r="B37" s="5" t="s">
        <v>213</v>
      </c>
      <c r="C37" s="386"/>
      <c r="D37" s="386"/>
      <c r="E37" s="386"/>
      <c r="F37" s="386"/>
    </row>
    <row r="38" spans="1:6" x14ac:dyDescent="0.2">
      <c r="A38" s="344"/>
      <c r="B38" s="5" t="s">
        <v>178</v>
      </c>
      <c r="C38" s="55">
        <v>52</v>
      </c>
      <c r="D38" s="55">
        <v>54.679284963196636</v>
      </c>
      <c r="E38" s="55">
        <v>1827.9788178256251</v>
      </c>
      <c r="F38" s="55">
        <v>29.912428103645897</v>
      </c>
    </row>
    <row r="39" spans="1:6" x14ac:dyDescent="0.2">
      <c r="A39" s="27"/>
      <c r="B39" s="5"/>
      <c r="C39" s="7"/>
      <c r="D39" s="7"/>
      <c r="E39" s="7"/>
      <c r="F39" s="7"/>
    </row>
    <row r="40" spans="1:6" ht="15" x14ac:dyDescent="0.25">
      <c r="A40" s="344" t="s">
        <v>399</v>
      </c>
      <c r="B40" s="5" t="s">
        <v>1670</v>
      </c>
      <c r="C40" s="55">
        <v>24.125334134999999</v>
      </c>
      <c r="D40" s="55">
        <v>25.368385</v>
      </c>
      <c r="E40" s="55">
        <v>91.933127249999998</v>
      </c>
      <c r="F40" s="55">
        <v>275.94389268423367</v>
      </c>
    </row>
    <row r="41" spans="1:6" ht="15" x14ac:dyDescent="0.25">
      <c r="A41" s="344"/>
      <c r="B41" s="5" t="s">
        <v>210</v>
      </c>
      <c r="C41" s="55" t="s">
        <v>98</v>
      </c>
      <c r="D41" s="55" t="s">
        <v>98</v>
      </c>
      <c r="E41" s="55" t="s">
        <v>98</v>
      </c>
      <c r="F41" s="55" t="s">
        <v>98</v>
      </c>
    </row>
    <row r="42" spans="1:6" ht="15" x14ac:dyDescent="0.25">
      <c r="A42" s="344"/>
      <c r="B42" s="5" t="s">
        <v>211</v>
      </c>
      <c r="C42" s="55" t="s">
        <v>98</v>
      </c>
      <c r="D42" s="55" t="s">
        <v>98</v>
      </c>
      <c r="E42" s="55" t="s">
        <v>98</v>
      </c>
      <c r="F42" s="55" t="s">
        <v>98</v>
      </c>
    </row>
    <row r="43" spans="1:6" x14ac:dyDescent="0.2">
      <c r="A43" s="344"/>
      <c r="B43" s="5" t="s">
        <v>67</v>
      </c>
      <c r="C43" s="55">
        <v>149.66469451986981</v>
      </c>
      <c r="D43" s="55">
        <v>176.90862236391231</v>
      </c>
      <c r="E43" s="55">
        <v>1493.2262004132926</v>
      </c>
      <c r="F43" s="55">
        <v>118.4740947586828</v>
      </c>
    </row>
    <row r="44" spans="1:6" ht="15" x14ac:dyDescent="0.25">
      <c r="A44" s="344"/>
      <c r="B44" s="5" t="s">
        <v>213</v>
      </c>
      <c r="C44" s="55">
        <v>94.318971345130166</v>
      </c>
      <c r="D44" s="55">
        <v>99.178729069537511</v>
      </c>
      <c r="E44" s="55">
        <v>1652.9788178256251</v>
      </c>
      <c r="F44" s="55">
        <v>60</v>
      </c>
    </row>
    <row r="45" spans="1:6" x14ac:dyDescent="0.2">
      <c r="A45" s="344"/>
      <c r="B45" s="5" t="s">
        <v>178</v>
      </c>
      <c r="C45" s="386" t="s">
        <v>400</v>
      </c>
      <c r="D45" s="386"/>
      <c r="E45" s="386"/>
      <c r="F45" s="386"/>
    </row>
    <row r="46" spans="1:6" x14ac:dyDescent="0.2">
      <c r="A46" s="33"/>
      <c r="B46" s="10"/>
      <c r="C46" s="11"/>
      <c r="D46" s="12"/>
      <c r="E46" s="11"/>
      <c r="F46" s="10"/>
    </row>
    <row r="47" spans="1:6" x14ac:dyDescent="0.2">
      <c r="A47" s="15" t="s">
        <v>216</v>
      </c>
      <c r="B47" s="20" t="s">
        <v>217</v>
      </c>
      <c r="C47" s="20" t="s">
        <v>218</v>
      </c>
      <c r="D47" s="20" t="s">
        <v>219</v>
      </c>
      <c r="E47" s="29" t="s">
        <v>220</v>
      </c>
      <c r="F47" s="29" t="s">
        <v>179</v>
      </c>
    </row>
    <row r="48" spans="1:6" x14ac:dyDescent="0.2">
      <c r="A48" s="21"/>
      <c r="B48" s="23"/>
      <c r="C48" s="19" t="s">
        <v>206</v>
      </c>
      <c r="D48" s="19" t="s">
        <v>221</v>
      </c>
      <c r="E48" s="39" t="s">
        <v>221</v>
      </c>
      <c r="F48" s="39"/>
    </row>
    <row r="49" spans="1:6" x14ac:dyDescent="0.2">
      <c r="A49" s="4" t="s">
        <v>278</v>
      </c>
      <c r="B49" s="5" t="s">
        <v>176</v>
      </c>
      <c r="C49" s="57">
        <v>275.94389268423367</v>
      </c>
      <c r="D49" s="57" t="s">
        <v>281</v>
      </c>
      <c r="E49" s="57">
        <v>2.8669495343816482</v>
      </c>
      <c r="F49" s="147" t="s">
        <v>401</v>
      </c>
    </row>
    <row r="50" spans="1:6" ht="15" x14ac:dyDescent="0.25">
      <c r="A50" s="4" t="s">
        <v>348</v>
      </c>
      <c r="B50" s="5" t="s">
        <v>224</v>
      </c>
      <c r="C50" s="55">
        <v>178.47409475868278</v>
      </c>
      <c r="D50" s="55" t="s">
        <v>281</v>
      </c>
      <c r="E50" s="55">
        <v>15.553298018185863</v>
      </c>
      <c r="F50" s="40" t="s">
        <v>1671</v>
      </c>
    </row>
    <row r="51" spans="1:6" x14ac:dyDescent="0.2">
      <c r="A51" s="23" t="s">
        <v>402</v>
      </c>
      <c r="B51" s="19" t="s">
        <v>178</v>
      </c>
      <c r="C51" s="58">
        <v>219.34726533616151</v>
      </c>
      <c r="D51" s="58">
        <v>19.115230094654599</v>
      </c>
      <c r="E51" s="58">
        <v>7.1152300946545992</v>
      </c>
      <c r="F51" s="19" t="s">
        <v>403</v>
      </c>
    </row>
    <row r="52" spans="1:6" ht="15.75" x14ac:dyDescent="0.2">
      <c r="A52" s="4" t="s">
        <v>1117</v>
      </c>
      <c r="B52" s="5"/>
      <c r="C52" s="7"/>
      <c r="D52" s="7"/>
      <c r="E52" s="5"/>
      <c r="F52" s="5"/>
    </row>
    <row r="53" spans="1:6" x14ac:dyDescent="0.2">
      <c r="A53" s="17" t="s">
        <v>226</v>
      </c>
      <c r="B53" s="26"/>
      <c r="C53" s="26"/>
      <c r="D53" s="26"/>
      <c r="E53" s="26"/>
      <c r="F53" s="26"/>
    </row>
    <row r="54" spans="1:6" x14ac:dyDescent="0.2">
      <c r="A54" s="13" t="s">
        <v>227</v>
      </c>
      <c r="B54" s="4" t="s">
        <v>228</v>
      </c>
      <c r="C54" s="4"/>
      <c r="D54" s="4"/>
      <c r="E54" s="4"/>
      <c r="F54" s="4"/>
    </row>
    <row r="55" spans="1:6" x14ac:dyDescent="0.2">
      <c r="A55" s="13" t="s">
        <v>229</v>
      </c>
      <c r="B55" s="4" t="s">
        <v>1287</v>
      </c>
      <c r="C55" s="4"/>
      <c r="D55" s="4"/>
      <c r="E55" s="4"/>
      <c r="F55" s="4"/>
    </row>
    <row r="56" spans="1:6" x14ac:dyDescent="0.2">
      <c r="A56" s="13" t="s">
        <v>231</v>
      </c>
      <c r="B56" s="4" t="s">
        <v>1672</v>
      </c>
      <c r="C56" s="30"/>
      <c r="D56" s="30"/>
      <c r="E56" s="30"/>
      <c r="F56" s="30"/>
    </row>
    <row r="57" spans="1:6" ht="42" customHeight="1" x14ac:dyDescent="0.2">
      <c r="A57" s="13" t="s">
        <v>233</v>
      </c>
      <c r="B57" s="387" t="s">
        <v>1673</v>
      </c>
      <c r="C57" s="387"/>
      <c r="D57" s="387"/>
      <c r="E57" s="387"/>
      <c r="F57" s="387"/>
    </row>
    <row r="58" spans="1:6" x14ac:dyDescent="0.2">
      <c r="A58" s="13"/>
      <c r="B58" s="4" t="s">
        <v>1674</v>
      </c>
      <c r="C58" s="30"/>
      <c r="D58" s="30"/>
      <c r="E58" s="30"/>
      <c r="F58" s="30"/>
    </row>
    <row r="59" spans="1:6" ht="14.1" customHeight="1" x14ac:dyDescent="0.2">
      <c r="A59" s="13"/>
      <c r="B59" s="4" t="s">
        <v>1675</v>
      </c>
      <c r="C59" s="4"/>
      <c r="D59" s="4"/>
      <c r="E59" s="4"/>
      <c r="F59" s="4"/>
    </row>
    <row r="60" spans="1:6" ht="14.1" customHeight="1" x14ac:dyDescent="0.2">
      <c r="A60" s="13"/>
      <c r="B60" s="4" t="s">
        <v>1676</v>
      </c>
      <c r="C60" s="4"/>
      <c r="D60" s="4"/>
      <c r="E60" s="4"/>
      <c r="F60" s="4"/>
    </row>
    <row r="61" spans="1:6" x14ac:dyDescent="0.2">
      <c r="A61" s="13" t="s">
        <v>236</v>
      </c>
      <c r="B61" s="4"/>
      <c r="C61" s="31"/>
      <c r="D61" s="31"/>
      <c r="E61" s="31"/>
      <c r="F61" s="31"/>
    </row>
    <row r="62" spans="1:6" x14ac:dyDescent="0.2">
      <c r="A62" s="13" t="s">
        <v>237</v>
      </c>
      <c r="B62" s="4" t="s">
        <v>411</v>
      </c>
      <c r="C62" s="31"/>
      <c r="D62" s="31"/>
      <c r="E62" s="31"/>
      <c r="F62" s="31"/>
    </row>
    <row r="63" spans="1:6" x14ac:dyDescent="0.2">
      <c r="A63" s="199"/>
      <c r="B63" s="4" t="s">
        <v>412</v>
      </c>
      <c r="C63" s="199"/>
      <c r="D63" s="199"/>
      <c r="E63" s="199"/>
      <c r="F63" s="199"/>
    </row>
    <row r="64" spans="1:6" x14ac:dyDescent="0.2">
      <c r="A64" s="23"/>
      <c r="B64" s="23" t="s">
        <v>413</v>
      </c>
      <c r="C64" s="23"/>
      <c r="D64" s="23"/>
      <c r="E64" s="23"/>
      <c r="F64" s="23"/>
    </row>
    <row r="65" spans="1:6" x14ac:dyDescent="0.2">
      <c r="A65" s="199"/>
      <c r="B65" s="199"/>
      <c r="C65" s="199"/>
      <c r="D65" s="199"/>
      <c r="E65" s="199"/>
      <c r="F65" s="199"/>
    </row>
  </sheetData>
  <mergeCells count="13">
    <mergeCell ref="B5:B6"/>
    <mergeCell ref="C5:C6"/>
    <mergeCell ref="A26:A31"/>
    <mergeCell ref="C26:F30"/>
    <mergeCell ref="F5:F6"/>
    <mergeCell ref="C11:F11"/>
    <mergeCell ref="A18:A25"/>
    <mergeCell ref="C18:F22"/>
    <mergeCell ref="A33:A38"/>
    <mergeCell ref="C33:F37"/>
    <mergeCell ref="A40:A45"/>
    <mergeCell ref="C45:F45"/>
    <mergeCell ref="B57:F57"/>
  </mergeCells>
  <hyperlinks>
    <hyperlink ref="B59" r:id="rId1" xr:uid="{B3824F72-C96D-4B24-BC21-591D34B3884C}"/>
    <hyperlink ref="B57" r:id="rId2" xr:uid="{00D7970C-A3FF-465C-8B52-688D5EE55C85}"/>
  </hyperlinks>
  <printOptions horizontalCentered="1" verticalCentered="1"/>
  <pageMargins left="0.70866141732283472" right="0.70866141732283472" top="0.74803149606299213" bottom="0.74803149606299213" header="0.31496062992125984" footer="0.31496062992125984"/>
  <pageSetup paperSize="9" scale="32" orientation="portrait"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E5A31-2BDD-4505-A851-1BF9D13C38EF}">
  <sheetPr codeName="Sheet28">
    <pageSetUpPr fitToPage="1"/>
  </sheetPr>
  <dimension ref="A1:F65"/>
  <sheetViews>
    <sheetView zoomScaleNormal="100" workbookViewId="0">
      <selection activeCell="C19" sqref="C19:F23"/>
    </sheetView>
  </sheetViews>
  <sheetFormatPr defaultColWidth="8.625" defaultRowHeight="14.25" x14ac:dyDescent="0.2"/>
  <cols>
    <col min="1" max="1" width="26.125" style="34" customWidth="1"/>
    <col min="2" max="6" width="18.125" style="34" customWidth="1"/>
    <col min="7" max="16384" width="8.625" style="34"/>
  </cols>
  <sheetData>
    <row r="1" spans="1:6" x14ac:dyDescent="0.2">
      <c r="A1" s="16" t="s">
        <v>172</v>
      </c>
      <c r="B1" s="17" t="s">
        <v>16</v>
      </c>
      <c r="C1" s="17"/>
      <c r="D1" s="16" t="s">
        <v>173</v>
      </c>
      <c r="E1" s="32" t="s">
        <v>116</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180</v>
      </c>
      <c r="B5" s="356">
        <v>1562</v>
      </c>
      <c r="C5" s="356">
        <v>1562</v>
      </c>
      <c r="D5" s="55">
        <v>134</v>
      </c>
      <c r="E5" s="55">
        <v>134</v>
      </c>
      <c r="F5" s="5" t="s">
        <v>392</v>
      </c>
    </row>
    <row r="6" spans="1:6" x14ac:dyDescent="0.2">
      <c r="A6" s="6" t="s">
        <v>393</v>
      </c>
      <c r="B6" s="357"/>
      <c r="C6" s="357">
        <v>0</v>
      </c>
      <c r="D6" s="55">
        <v>46</v>
      </c>
      <c r="E6" s="55">
        <v>46</v>
      </c>
      <c r="F6" s="5" t="s">
        <v>392</v>
      </c>
    </row>
    <row r="7" spans="1:6" x14ac:dyDescent="0.2">
      <c r="A7" s="6" t="s">
        <v>268</v>
      </c>
      <c r="B7" s="55">
        <v>1221</v>
      </c>
      <c r="C7" s="55">
        <v>1221</v>
      </c>
      <c r="D7" s="55">
        <v>141</v>
      </c>
      <c r="E7" s="55">
        <v>141</v>
      </c>
      <c r="F7" s="5" t="s">
        <v>182</v>
      </c>
    </row>
    <row r="8" spans="1:6" x14ac:dyDescent="0.2">
      <c r="A8" s="6" t="s">
        <v>268</v>
      </c>
      <c r="B8" s="55">
        <v>1287</v>
      </c>
      <c r="C8" s="55">
        <v>1287</v>
      </c>
      <c r="D8" s="55">
        <v>190.7</v>
      </c>
      <c r="E8" s="55">
        <v>190.7</v>
      </c>
      <c r="F8" s="5" t="s">
        <v>394</v>
      </c>
    </row>
    <row r="9" spans="1:6" x14ac:dyDescent="0.2">
      <c r="A9" s="4"/>
      <c r="B9" s="5"/>
      <c r="C9" s="5"/>
      <c r="D9" s="5"/>
      <c r="E9" s="5"/>
      <c r="F9" s="5"/>
    </row>
    <row r="10" spans="1:6" x14ac:dyDescent="0.2">
      <c r="A10" s="15" t="s">
        <v>183</v>
      </c>
      <c r="B10" s="20"/>
      <c r="C10" s="20" t="s">
        <v>184</v>
      </c>
      <c r="D10" s="20" t="s">
        <v>185</v>
      </c>
      <c r="E10" s="20" t="s">
        <v>186</v>
      </c>
      <c r="F10" s="20" t="s">
        <v>187</v>
      </c>
    </row>
    <row r="11" spans="1:6" x14ac:dyDescent="0.2">
      <c r="A11" s="6"/>
      <c r="B11" s="19" t="s">
        <v>188</v>
      </c>
      <c r="C11" s="19" t="s">
        <v>189</v>
      </c>
      <c r="D11" s="19" t="s">
        <v>190</v>
      </c>
      <c r="E11" s="19" t="s">
        <v>1101</v>
      </c>
      <c r="F11" s="19" t="s">
        <v>1102</v>
      </c>
    </row>
    <row r="12" spans="1:6" ht="15" x14ac:dyDescent="0.25">
      <c r="A12" s="4" t="s">
        <v>191</v>
      </c>
      <c r="B12" s="5" t="s">
        <v>192</v>
      </c>
      <c r="C12" s="55" t="s">
        <v>98</v>
      </c>
      <c r="D12" s="55" t="s">
        <v>98</v>
      </c>
      <c r="E12" s="55" t="s">
        <v>98</v>
      </c>
      <c r="F12" s="55" t="s">
        <v>98</v>
      </c>
    </row>
    <row r="13" spans="1:6" ht="15" x14ac:dyDescent="0.25">
      <c r="A13" s="4" t="s">
        <v>194</v>
      </c>
      <c r="B13" s="5" t="s">
        <v>192</v>
      </c>
      <c r="C13" s="55" t="s">
        <v>98</v>
      </c>
      <c r="D13" s="55" t="s">
        <v>98</v>
      </c>
      <c r="E13" s="55" t="s">
        <v>98</v>
      </c>
      <c r="F13" s="55" t="s">
        <v>98</v>
      </c>
    </row>
    <row r="14" spans="1:6" ht="15" x14ac:dyDescent="0.25">
      <c r="A14" s="4" t="s">
        <v>195</v>
      </c>
      <c r="B14" s="5" t="s">
        <v>192</v>
      </c>
      <c r="C14" s="55">
        <v>5074.6930927377607</v>
      </c>
      <c r="D14" s="55">
        <v>3431</v>
      </c>
      <c r="E14" s="55">
        <v>4397.916666666667</v>
      </c>
      <c r="F14" s="55">
        <v>1281.8177402117944</v>
      </c>
    </row>
    <row r="15" spans="1:6" x14ac:dyDescent="0.2">
      <c r="A15" s="4" t="s">
        <v>197</v>
      </c>
      <c r="B15" s="5" t="s">
        <v>192</v>
      </c>
      <c r="C15" s="55">
        <v>-3203.0769230769229</v>
      </c>
      <c r="D15" s="55">
        <v>-2082</v>
      </c>
      <c r="E15" s="55">
        <v>-3511.0739166296294</v>
      </c>
      <c r="F15" s="55">
        <v>1676.734622876191</v>
      </c>
    </row>
    <row r="16" spans="1:6" x14ac:dyDescent="0.2">
      <c r="A16" s="4"/>
      <c r="B16" s="5"/>
      <c r="C16" s="5"/>
      <c r="D16" s="5"/>
      <c r="E16" s="5"/>
      <c r="F16" s="5"/>
    </row>
    <row r="17" spans="1:6" x14ac:dyDescent="0.2">
      <c r="A17" s="15" t="s">
        <v>198</v>
      </c>
      <c r="B17" s="20" t="s">
        <v>199</v>
      </c>
      <c r="C17" s="20" t="s">
        <v>200</v>
      </c>
      <c r="D17" s="20" t="s">
        <v>1103</v>
      </c>
      <c r="E17" s="20" t="s">
        <v>202</v>
      </c>
      <c r="F17" s="20" t="s">
        <v>203</v>
      </c>
    </row>
    <row r="18" spans="1:6" x14ac:dyDescent="0.2">
      <c r="A18" s="5" t="s">
        <v>204</v>
      </c>
      <c r="B18" s="19" t="s">
        <v>57</v>
      </c>
      <c r="C18" s="19" t="s">
        <v>205</v>
      </c>
      <c r="D18" s="19" t="s">
        <v>1104</v>
      </c>
      <c r="E18" s="19" t="s">
        <v>1102</v>
      </c>
      <c r="F18" s="19" t="s">
        <v>206</v>
      </c>
    </row>
    <row r="19" spans="1:6" ht="15" x14ac:dyDescent="0.25">
      <c r="A19" s="344" t="s">
        <v>395</v>
      </c>
      <c r="B19" s="5" t="s">
        <v>208</v>
      </c>
      <c r="C19" s="385" t="s">
        <v>396</v>
      </c>
      <c r="D19" s="385"/>
      <c r="E19" s="385"/>
      <c r="F19" s="385"/>
    </row>
    <row r="20" spans="1:6" ht="15" x14ac:dyDescent="0.25">
      <c r="A20" s="344"/>
      <c r="B20" s="5" t="s">
        <v>210</v>
      </c>
      <c r="C20" s="386"/>
      <c r="D20" s="386"/>
      <c r="E20" s="386"/>
      <c r="F20" s="386"/>
    </row>
    <row r="21" spans="1:6" ht="15" x14ac:dyDescent="0.25">
      <c r="A21" s="344"/>
      <c r="B21" s="5" t="s">
        <v>211</v>
      </c>
      <c r="C21" s="386"/>
      <c r="D21" s="386"/>
      <c r="E21" s="386"/>
      <c r="F21" s="386"/>
    </row>
    <row r="22" spans="1:6" x14ac:dyDescent="0.2">
      <c r="A22" s="344"/>
      <c r="B22" s="5" t="s">
        <v>67</v>
      </c>
      <c r="C22" s="386"/>
      <c r="D22" s="386"/>
      <c r="E22" s="386"/>
      <c r="F22" s="386"/>
    </row>
    <row r="23" spans="1:6" ht="15" x14ac:dyDescent="0.25">
      <c r="A23" s="344"/>
      <c r="B23" s="5" t="s">
        <v>213</v>
      </c>
      <c r="C23" s="386"/>
      <c r="D23" s="386"/>
      <c r="E23" s="386"/>
      <c r="F23" s="386"/>
    </row>
    <row r="24" spans="1:6" x14ac:dyDescent="0.2">
      <c r="A24" s="344"/>
      <c r="B24" s="5" t="s">
        <v>178</v>
      </c>
      <c r="C24" s="55">
        <v>58</v>
      </c>
      <c r="D24" s="55">
        <v>67.129629629629633</v>
      </c>
      <c r="E24" s="55">
        <v>1799.9853252624998</v>
      </c>
      <c r="F24" s="55">
        <v>37.294238683127574</v>
      </c>
    </row>
    <row r="25" spans="1:6" x14ac:dyDescent="0.2">
      <c r="A25" s="30"/>
      <c r="B25" s="5"/>
      <c r="C25" s="7"/>
      <c r="D25" s="8"/>
      <c r="E25" s="7"/>
      <c r="F25" s="5"/>
    </row>
    <row r="26" spans="1:6" ht="15" x14ac:dyDescent="0.25">
      <c r="A26" s="344" t="s">
        <v>397</v>
      </c>
      <c r="B26" s="5" t="s">
        <v>208</v>
      </c>
      <c r="C26" s="386" t="s">
        <v>396</v>
      </c>
      <c r="D26" s="386"/>
      <c r="E26" s="386"/>
      <c r="F26" s="386"/>
    </row>
    <row r="27" spans="1:6" ht="15" x14ac:dyDescent="0.25">
      <c r="A27" s="344"/>
      <c r="B27" s="5" t="s">
        <v>210</v>
      </c>
      <c r="C27" s="386"/>
      <c r="D27" s="386"/>
      <c r="E27" s="386"/>
      <c r="F27" s="386"/>
    </row>
    <row r="28" spans="1:6" ht="15" x14ac:dyDescent="0.25">
      <c r="A28" s="344"/>
      <c r="B28" s="5" t="s">
        <v>211</v>
      </c>
      <c r="C28" s="386"/>
      <c r="D28" s="386"/>
      <c r="E28" s="386"/>
      <c r="F28" s="386"/>
    </row>
    <row r="29" spans="1:6" x14ac:dyDescent="0.2">
      <c r="A29" s="344"/>
      <c r="B29" s="5" t="s">
        <v>67</v>
      </c>
      <c r="C29" s="386"/>
      <c r="D29" s="386"/>
      <c r="E29" s="386"/>
      <c r="F29" s="386"/>
    </row>
    <row r="30" spans="1:6" ht="15" x14ac:dyDescent="0.25">
      <c r="A30" s="344"/>
      <c r="B30" s="5" t="s">
        <v>213</v>
      </c>
      <c r="C30" s="386"/>
      <c r="D30" s="386"/>
      <c r="E30" s="386"/>
      <c r="F30" s="386"/>
    </row>
    <row r="31" spans="1:6" x14ac:dyDescent="0.2">
      <c r="A31" s="344"/>
      <c r="B31" s="5" t="s">
        <v>178</v>
      </c>
      <c r="C31" s="55">
        <v>255</v>
      </c>
      <c r="D31" s="55">
        <v>295.13888888888891</v>
      </c>
      <c r="E31" s="55">
        <v>1799.9853252624998</v>
      </c>
      <c r="F31" s="55">
        <v>163.96604938271605</v>
      </c>
    </row>
    <row r="32" spans="1:6" x14ac:dyDescent="0.2">
      <c r="A32" s="27"/>
      <c r="B32" s="5"/>
      <c r="C32" s="7"/>
      <c r="D32" s="7"/>
      <c r="E32" s="7"/>
      <c r="F32" s="7"/>
    </row>
    <row r="33" spans="1:6" ht="15" x14ac:dyDescent="0.25">
      <c r="A33" s="344" t="s">
        <v>398</v>
      </c>
      <c r="B33" s="5" t="s">
        <v>208</v>
      </c>
      <c r="C33" s="386" t="s">
        <v>396</v>
      </c>
      <c r="D33" s="386"/>
      <c r="E33" s="386"/>
      <c r="F33" s="386"/>
    </row>
    <row r="34" spans="1:6" ht="15" x14ac:dyDescent="0.25">
      <c r="A34" s="344"/>
      <c r="B34" s="5" t="s">
        <v>210</v>
      </c>
      <c r="C34" s="386"/>
      <c r="D34" s="386"/>
      <c r="E34" s="386"/>
      <c r="F34" s="386"/>
    </row>
    <row r="35" spans="1:6" ht="15" x14ac:dyDescent="0.25">
      <c r="A35" s="344"/>
      <c r="B35" s="5" t="s">
        <v>211</v>
      </c>
      <c r="C35" s="386"/>
      <c r="D35" s="386"/>
      <c r="E35" s="386"/>
      <c r="F35" s="386"/>
    </row>
    <row r="36" spans="1:6" x14ac:dyDescent="0.2">
      <c r="A36" s="344"/>
      <c r="B36" s="5" t="s">
        <v>67</v>
      </c>
      <c r="C36" s="386"/>
      <c r="D36" s="386"/>
      <c r="E36" s="386"/>
      <c r="F36" s="386"/>
    </row>
    <row r="37" spans="1:6" ht="15" x14ac:dyDescent="0.25">
      <c r="A37" s="344"/>
      <c r="B37" s="5" t="s">
        <v>213</v>
      </c>
      <c r="C37" s="386"/>
      <c r="D37" s="386"/>
      <c r="E37" s="386"/>
      <c r="F37" s="386"/>
    </row>
    <row r="38" spans="1:6" x14ac:dyDescent="0.2">
      <c r="A38" s="344"/>
      <c r="B38" s="5" t="s">
        <v>178</v>
      </c>
      <c r="C38" s="55">
        <v>52</v>
      </c>
      <c r="D38" s="55">
        <v>60.185185185185183</v>
      </c>
      <c r="E38" s="55">
        <v>1799.9853252624998</v>
      </c>
      <c r="F38" s="55">
        <v>33.436213991769549</v>
      </c>
    </row>
    <row r="39" spans="1:6" x14ac:dyDescent="0.2">
      <c r="A39" s="27"/>
      <c r="B39" s="5"/>
      <c r="C39" s="7"/>
      <c r="D39" s="7"/>
      <c r="E39" s="7"/>
      <c r="F39" s="7"/>
    </row>
    <row r="40" spans="1:6" ht="15" x14ac:dyDescent="0.25">
      <c r="A40" s="344" t="s">
        <v>399</v>
      </c>
      <c r="B40" s="5" t="s">
        <v>208</v>
      </c>
      <c r="C40" s="55">
        <v>21.46165371</v>
      </c>
      <c r="D40" s="55">
        <v>25.368385</v>
      </c>
      <c r="E40" s="55">
        <v>91.933127249999998</v>
      </c>
      <c r="F40" s="55">
        <v>275.94389268423367</v>
      </c>
    </row>
    <row r="41" spans="1:6" ht="15" x14ac:dyDescent="0.25">
      <c r="A41" s="344"/>
      <c r="B41" s="5" t="s">
        <v>210</v>
      </c>
      <c r="C41" s="55" t="s">
        <v>98</v>
      </c>
      <c r="D41" s="55" t="s">
        <v>98</v>
      </c>
      <c r="E41" s="55" t="s">
        <v>98</v>
      </c>
      <c r="F41" s="55" t="s">
        <v>98</v>
      </c>
    </row>
    <row r="42" spans="1:6" ht="15" x14ac:dyDescent="0.25">
      <c r="A42" s="344"/>
      <c r="B42" s="5" t="s">
        <v>211</v>
      </c>
      <c r="C42" s="55" t="s">
        <v>98</v>
      </c>
      <c r="D42" s="55" t="s">
        <v>98</v>
      </c>
      <c r="E42" s="55" t="s">
        <v>98</v>
      </c>
      <c r="F42" s="55" t="s">
        <v>98</v>
      </c>
    </row>
    <row r="43" spans="1:6" x14ac:dyDescent="0.2">
      <c r="A43" s="344"/>
      <c r="B43" s="5" t="s">
        <v>67</v>
      </c>
      <c r="C43" s="55">
        <v>59.429346290000019</v>
      </c>
      <c r="D43" s="55">
        <v>70.247454243498836</v>
      </c>
      <c r="E43" s="55">
        <v>1281.8177402117944</v>
      </c>
      <c r="F43" s="55">
        <v>54.802997368324654</v>
      </c>
    </row>
    <row r="44" spans="1:6" ht="15" x14ac:dyDescent="0.25">
      <c r="A44" s="344"/>
      <c r="B44" s="5" t="s">
        <v>213</v>
      </c>
      <c r="C44" s="55">
        <v>83.753999999999991</v>
      </c>
      <c r="D44" s="55">
        <v>99</v>
      </c>
      <c r="E44" s="55">
        <v>1650</v>
      </c>
      <c r="F44" s="55">
        <v>60</v>
      </c>
    </row>
    <row r="45" spans="1:6" x14ac:dyDescent="0.2">
      <c r="A45" s="344"/>
      <c r="B45" s="5" t="s">
        <v>178</v>
      </c>
      <c r="C45" s="386" t="s">
        <v>400</v>
      </c>
      <c r="D45" s="386"/>
      <c r="E45" s="386"/>
      <c r="F45" s="386"/>
    </row>
    <row r="46" spans="1:6" x14ac:dyDescent="0.2">
      <c r="A46" s="33"/>
      <c r="B46" s="10"/>
      <c r="C46" s="11"/>
      <c r="D46" s="12"/>
      <c r="E46" s="11"/>
      <c r="F46" s="10"/>
    </row>
    <row r="47" spans="1:6" x14ac:dyDescent="0.2">
      <c r="A47" s="15" t="s">
        <v>216</v>
      </c>
      <c r="B47" s="20" t="s">
        <v>217</v>
      </c>
      <c r="C47" s="20" t="s">
        <v>218</v>
      </c>
      <c r="D47" s="20" t="s">
        <v>219</v>
      </c>
      <c r="E47" s="29" t="s">
        <v>220</v>
      </c>
      <c r="F47" s="29" t="s">
        <v>179</v>
      </c>
    </row>
    <row r="48" spans="1:6" x14ac:dyDescent="0.2">
      <c r="A48" s="21"/>
      <c r="B48" s="23"/>
      <c r="C48" s="19" t="s">
        <v>206</v>
      </c>
      <c r="D48" s="19" t="s">
        <v>221</v>
      </c>
      <c r="E48" s="39" t="s">
        <v>221</v>
      </c>
      <c r="F48" s="39"/>
    </row>
    <row r="49" spans="1:6" x14ac:dyDescent="0.2">
      <c r="A49" s="4" t="s">
        <v>278</v>
      </c>
      <c r="B49" s="5" t="s">
        <v>176</v>
      </c>
      <c r="C49" s="57">
        <v>275.94389268423367</v>
      </c>
      <c r="D49" s="57" t="s">
        <v>281</v>
      </c>
      <c r="E49" s="57">
        <v>2.4407813603519442</v>
      </c>
      <c r="F49" s="147" t="s">
        <v>401</v>
      </c>
    </row>
    <row r="50" spans="1:6" ht="15" x14ac:dyDescent="0.25">
      <c r="A50" s="4" t="s">
        <v>348</v>
      </c>
      <c r="B50" s="5" t="s">
        <v>224</v>
      </c>
      <c r="C50" s="55">
        <v>114.80299736832465</v>
      </c>
      <c r="D50" s="55" t="s">
        <v>281</v>
      </c>
      <c r="E50" s="55">
        <v>8.0768182631613978</v>
      </c>
      <c r="F50" s="40" t="s">
        <v>401</v>
      </c>
    </row>
    <row r="51" spans="1:6" x14ac:dyDescent="0.2">
      <c r="A51" s="23" t="s">
        <v>402</v>
      </c>
      <c r="B51" s="19" t="s">
        <v>178</v>
      </c>
      <c r="C51" s="58">
        <v>234.69650205761315</v>
      </c>
      <c r="D51" s="58">
        <v>16.51177266772342</v>
      </c>
      <c r="E51" s="58">
        <v>4.5117726677234202</v>
      </c>
      <c r="F51" s="19" t="s">
        <v>403</v>
      </c>
    </row>
    <row r="52" spans="1:6" ht="15.75" x14ac:dyDescent="0.2">
      <c r="A52" s="4" t="s">
        <v>404</v>
      </c>
      <c r="B52" s="5"/>
      <c r="C52" s="7"/>
      <c r="D52" s="7"/>
      <c r="E52" s="5"/>
      <c r="F52" s="5"/>
    </row>
    <row r="53" spans="1:6" x14ac:dyDescent="0.2">
      <c r="A53" s="4"/>
      <c r="B53" s="5"/>
      <c r="C53" s="7"/>
      <c r="D53" s="7"/>
      <c r="E53" s="5"/>
      <c r="F53" s="5"/>
    </row>
    <row r="54" spans="1:6" x14ac:dyDescent="0.2">
      <c r="A54" s="17" t="s">
        <v>226</v>
      </c>
      <c r="B54" s="26"/>
      <c r="C54" s="26"/>
      <c r="D54" s="26"/>
      <c r="E54" s="26"/>
      <c r="F54" s="26"/>
    </row>
    <row r="55" spans="1:6" x14ac:dyDescent="0.2">
      <c r="A55" s="13" t="s">
        <v>227</v>
      </c>
      <c r="B55" s="4" t="s">
        <v>228</v>
      </c>
      <c r="C55" s="4"/>
      <c r="D55" s="4"/>
      <c r="E55" s="4"/>
      <c r="F55" s="4"/>
    </row>
    <row r="56" spans="1:6" x14ac:dyDescent="0.2">
      <c r="A56" s="13" t="s">
        <v>229</v>
      </c>
      <c r="B56" s="4" t="s">
        <v>246</v>
      </c>
      <c r="C56" s="4"/>
      <c r="D56" s="4"/>
      <c r="E56" s="4"/>
      <c r="F56" s="4"/>
    </row>
    <row r="57" spans="1:6" x14ac:dyDescent="0.2">
      <c r="A57" s="13" t="s">
        <v>231</v>
      </c>
      <c r="B57" s="4" t="s">
        <v>405</v>
      </c>
      <c r="C57" s="30"/>
      <c r="D57" s="30"/>
      <c r="E57" s="30"/>
      <c r="F57" s="30"/>
    </row>
    <row r="58" spans="1:6" x14ac:dyDescent="0.2">
      <c r="A58" s="13" t="s">
        <v>233</v>
      </c>
      <c r="B58" s="4" t="s">
        <v>406</v>
      </c>
      <c r="C58" s="30"/>
      <c r="D58" s="30"/>
      <c r="E58" s="30"/>
      <c r="F58" s="30"/>
    </row>
    <row r="59" spans="1:6" x14ac:dyDescent="0.2">
      <c r="A59" s="13"/>
      <c r="B59" s="4" t="s">
        <v>407</v>
      </c>
      <c r="C59" s="30"/>
      <c r="D59" s="30"/>
      <c r="E59" s="30"/>
      <c r="F59" s="30"/>
    </row>
    <row r="60" spans="1:6" x14ac:dyDescent="0.2">
      <c r="A60" s="13"/>
      <c r="B60" s="355" t="s">
        <v>408</v>
      </c>
      <c r="C60" s="355">
        <v>0</v>
      </c>
      <c r="D60" s="355">
        <v>0</v>
      </c>
      <c r="E60" s="355">
        <v>0</v>
      </c>
      <c r="F60" s="355">
        <v>0</v>
      </c>
    </row>
    <row r="61" spans="1:6" x14ac:dyDescent="0.2">
      <c r="A61" s="13"/>
      <c r="B61" s="355" t="s">
        <v>409</v>
      </c>
      <c r="C61" s="355">
        <v>0</v>
      </c>
      <c r="D61" s="355">
        <v>0</v>
      </c>
      <c r="E61" s="355">
        <v>0</v>
      </c>
      <c r="F61" s="355">
        <v>0</v>
      </c>
    </row>
    <row r="62" spans="1:6" x14ac:dyDescent="0.2">
      <c r="A62" s="13" t="s">
        <v>236</v>
      </c>
      <c r="B62" s="4" t="s">
        <v>410</v>
      </c>
      <c r="C62" s="31"/>
      <c r="D62" s="31"/>
      <c r="E62" s="31"/>
      <c r="F62" s="31"/>
    </row>
    <row r="63" spans="1:6" x14ac:dyDescent="0.2">
      <c r="A63" s="13" t="s">
        <v>237</v>
      </c>
      <c r="B63" s="4" t="s">
        <v>411</v>
      </c>
      <c r="C63" s="31"/>
      <c r="D63" s="31"/>
      <c r="E63" s="31"/>
      <c r="F63" s="31"/>
    </row>
    <row r="64" spans="1:6" x14ac:dyDescent="0.2">
      <c r="B64" s="4" t="s">
        <v>412</v>
      </c>
    </row>
    <row r="65" spans="1:6" x14ac:dyDescent="0.2">
      <c r="A65" s="23"/>
      <c r="B65" s="23" t="s">
        <v>413</v>
      </c>
      <c r="C65" s="23"/>
      <c r="D65" s="23"/>
      <c r="E65" s="23"/>
      <c r="F65" s="23"/>
    </row>
  </sheetData>
  <mergeCells count="12">
    <mergeCell ref="B5:B6"/>
    <mergeCell ref="C5:C6"/>
    <mergeCell ref="A19:A24"/>
    <mergeCell ref="A26:A31"/>
    <mergeCell ref="A33:A38"/>
    <mergeCell ref="A40:A45"/>
    <mergeCell ref="B61:F61"/>
    <mergeCell ref="C19:F23"/>
    <mergeCell ref="C26:F30"/>
    <mergeCell ref="C33:F37"/>
    <mergeCell ref="C45:F45"/>
    <mergeCell ref="B60:F60"/>
  </mergeCells>
  <printOptions horizontalCentered="1" verticalCentered="1"/>
  <pageMargins left="0.70866141732283472" right="0.70866141732283472" top="0.74803149606299213" bottom="0.74803149606299213" header="0.31496062992125984" footer="0.31496062992125984"/>
  <pageSetup paperSize="9" scale="32"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EB0DC-93F4-4C35-8FA1-BA293407CA47}">
  <sheetPr codeName="Sheet94">
    <pageSetUpPr fitToPage="1"/>
  </sheetPr>
  <dimension ref="A1:F56"/>
  <sheetViews>
    <sheetView topLeftCell="A13" zoomScaleNormal="100" workbookViewId="0">
      <selection activeCell="C60" sqref="C60"/>
    </sheetView>
  </sheetViews>
  <sheetFormatPr defaultColWidth="8.625" defaultRowHeight="14.25" x14ac:dyDescent="0.2"/>
  <cols>
    <col min="1" max="1" width="27.125" style="196" customWidth="1"/>
    <col min="2" max="6" width="18" style="196" customWidth="1"/>
    <col min="7" max="7" width="8.75" style="196" bestFit="1" customWidth="1"/>
    <col min="8" max="8" width="8.625" style="196"/>
    <col min="9" max="9" width="8.75" style="196" bestFit="1" customWidth="1"/>
    <col min="10" max="12" width="8.625" style="196"/>
    <col min="13" max="13" width="8.75" style="196" bestFit="1" customWidth="1"/>
    <col min="14" max="14" width="8.625" style="196"/>
    <col min="15" max="15" width="10.625" style="196" bestFit="1" customWidth="1"/>
    <col min="16" max="17" width="8.625" style="196"/>
    <col min="18" max="18" width="8.75" style="196" bestFit="1" customWidth="1"/>
    <col min="19" max="16384" width="8.625" style="196"/>
  </cols>
  <sheetData>
    <row r="1" spans="1:6" x14ac:dyDescent="0.2">
      <c r="A1" s="16" t="s">
        <v>172</v>
      </c>
      <c r="B1" s="17" t="s">
        <v>16</v>
      </c>
      <c r="C1" s="17"/>
      <c r="D1" s="16" t="s">
        <v>173</v>
      </c>
      <c r="E1" s="32" t="s">
        <v>120</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180</v>
      </c>
      <c r="B5" s="401">
        <v>932</v>
      </c>
      <c r="C5" s="356">
        <v>932</v>
      </c>
      <c r="D5" s="55">
        <v>38</v>
      </c>
      <c r="E5" s="55">
        <v>38</v>
      </c>
      <c r="F5" s="392" t="s">
        <v>1110</v>
      </c>
    </row>
    <row r="6" spans="1:6" x14ac:dyDescent="0.2">
      <c r="A6" s="6" t="s">
        <v>267</v>
      </c>
      <c r="B6" s="402"/>
      <c r="C6" s="357"/>
      <c r="D6" s="55">
        <v>82</v>
      </c>
      <c r="E6" s="55">
        <v>82</v>
      </c>
      <c r="F6" s="389"/>
    </row>
    <row r="7" spans="1:6" x14ac:dyDescent="0.2">
      <c r="A7" s="6"/>
      <c r="B7" s="7"/>
      <c r="C7" s="7"/>
      <c r="D7" s="7"/>
      <c r="E7" s="7"/>
      <c r="F7" s="5"/>
    </row>
    <row r="8" spans="1:6" x14ac:dyDescent="0.2">
      <c r="A8" s="15" t="s">
        <v>183</v>
      </c>
      <c r="B8" s="20"/>
      <c r="C8" s="20" t="s">
        <v>184</v>
      </c>
      <c r="D8" s="20" t="s">
        <v>185</v>
      </c>
      <c r="E8" s="20" t="s">
        <v>186</v>
      </c>
      <c r="F8" s="20" t="s">
        <v>187</v>
      </c>
    </row>
    <row r="9" spans="1:6" x14ac:dyDescent="0.2">
      <c r="A9" s="6"/>
      <c r="B9" s="19" t="s">
        <v>188</v>
      </c>
      <c r="C9" s="19" t="s">
        <v>189</v>
      </c>
      <c r="D9" s="19" t="s">
        <v>190</v>
      </c>
      <c r="E9" s="19" t="s">
        <v>1101</v>
      </c>
      <c r="F9" s="19" t="s">
        <v>1102</v>
      </c>
    </row>
    <row r="10" spans="1:6" ht="15" x14ac:dyDescent="0.25">
      <c r="A10" s="4" t="s">
        <v>191</v>
      </c>
      <c r="B10" s="5" t="s">
        <v>1111</v>
      </c>
      <c r="C10" s="55">
        <v>0.114574</v>
      </c>
      <c r="D10" s="55">
        <v>9.7158751999999987E-2</v>
      </c>
      <c r="E10" s="55">
        <v>8.7655519999999994E-3</v>
      </c>
      <c r="F10" s="55">
        <v>90.218861600857124</v>
      </c>
    </row>
    <row r="11" spans="1:6" ht="15" x14ac:dyDescent="0.25">
      <c r="A11" s="4" t="s">
        <v>194</v>
      </c>
      <c r="B11" s="5" t="s">
        <v>1111</v>
      </c>
      <c r="C11" s="55">
        <v>215.93959199999995</v>
      </c>
      <c r="D11" s="55">
        <v>145.99675815119997</v>
      </c>
      <c r="E11" s="55">
        <v>-63.824195699000015</v>
      </c>
      <c r="F11" s="55" t="s">
        <v>281</v>
      </c>
    </row>
    <row r="12" spans="1:6" ht="15" x14ac:dyDescent="0.25">
      <c r="A12" s="4" t="s">
        <v>195</v>
      </c>
      <c r="B12" s="5" t="s">
        <v>1111</v>
      </c>
      <c r="C12" s="55">
        <v>7624.1709509999991</v>
      </c>
      <c r="D12" s="55">
        <v>5154.7019799710997</v>
      </c>
      <c r="E12" s="55">
        <v>7619.1326317880021</v>
      </c>
      <c r="F12" s="55">
        <v>1478.0937213038881</v>
      </c>
    </row>
    <row r="13" spans="1:6" x14ac:dyDescent="0.2">
      <c r="A13" s="4" t="s">
        <v>197</v>
      </c>
      <c r="B13" s="5" t="s">
        <v>1111</v>
      </c>
      <c r="C13" s="55">
        <v>-6995.5083900000018</v>
      </c>
      <c r="D13" s="55">
        <v>-4547.0804535000016</v>
      </c>
      <c r="E13" s="55">
        <v>-7258.7419694509999</v>
      </c>
      <c r="F13" s="55">
        <v>1596.352218457838</v>
      </c>
    </row>
    <row r="14" spans="1:6" x14ac:dyDescent="0.2">
      <c r="A14" s="4"/>
      <c r="B14" s="5"/>
      <c r="C14" s="5"/>
      <c r="D14" s="5"/>
      <c r="E14" s="5"/>
      <c r="F14" s="5"/>
    </row>
    <row r="15" spans="1:6" x14ac:dyDescent="0.2">
      <c r="A15" s="15" t="s">
        <v>1112</v>
      </c>
      <c r="B15" s="20" t="s">
        <v>199</v>
      </c>
      <c r="C15" s="20" t="s">
        <v>200</v>
      </c>
      <c r="D15" s="20" t="s">
        <v>201</v>
      </c>
      <c r="E15" s="20" t="s">
        <v>202</v>
      </c>
      <c r="F15" s="20" t="s">
        <v>203</v>
      </c>
    </row>
    <row r="16" spans="1:6" x14ac:dyDescent="0.2">
      <c r="A16" s="5" t="s">
        <v>204</v>
      </c>
      <c r="B16" s="19" t="s">
        <v>57</v>
      </c>
      <c r="C16" s="19" t="s">
        <v>205</v>
      </c>
      <c r="D16" s="19" t="s">
        <v>1101</v>
      </c>
      <c r="E16" s="19" t="s">
        <v>1102</v>
      </c>
      <c r="F16" s="19" t="s">
        <v>206</v>
      </c>
    </row>
    <row r="17" spans="1:6" ht="15" x14ac:dyDescent="0.25">
      <c r="A17" s="344" t="s">
        <v>414</v>
      </c>
      <c r="B17" s="5" t="s">
        <v>208</v>
      </c>
      <c r="C17" s="385" t="s">
        <v>1677</v>
      </c>
      <c r="D17" s="385"/>
      <c r="E17" s="385"/>
      <c r="F17" s="385"/>
    </row>
    <row r="18" spans="1:6" ht="15" x14ac:dyDescent="0.25">
      <c r="A18" s="344"/>
      <c r="B18" s="5" t="s">
        <v>210</v>
      </c>
      <c r="C18" s="386"/>
      <c r="D18" s="386"/>
      <c r="E18" s="386"/>
      <c r="F18" s="386"/>
    </row>
    <row r="19" spans="1:6" ht="15" x14ac:dyDescent="0.25">
      <c r="A19" s="344"/>
      <c r="B19" s="5" t="s">
        <v>211</v>
      </c>
      <c r="C19" s="386"/>
      <c r="D19" s="386"/>
      <c r="E19" s="386"/>
      <c r="F19" s="386"/>
    </row>
    <row r="20" spans="1:6" x14ac:dyDescent="0.2">
      <c r="A20" s="344"/>
      <c r="B20" s="5" t="s">
        <v>67</v>
      </c>
      <c r="C20" s="55">
        <v>1536.9683689768194</v>
      </c>
      <c r="D20" s="55">
        <v>144.82486562923501</v>
      </c>
      <c r="E20" s="55">
        <v>1503.6709467959743</v>
      </c>
      <c r="F20" s="55">
        <v>96.314200881401732</v>
      </c>
    </row>
    <row r="21" spans="1:6" ht="15" x14ac:dyDescent="0.25">
      <c r="A21" s="344"/>
      <c r="B21" s="5" t="s">
        <v>213</v>
      </c>
      <c r="C21" s="55" t="s">
        <v>98</v>
      </c>
      <c r="D21" s="55" t="s">
        <v>98</v>
      </c>
      <c r="E21" s="55" t="s">
        <v>98</v>
      </c>
      <c r="F21" s="55" t="s">
        <v>98</v>
      </c>
    </row>
    <row r="22" spans="1:6" x14ac:dyDescent="0.2">
      <c r="A22" s="344"/>
      <c r="B22" s="5" t="s">
        <v>178</v>
      </c>
      <c r="C22" s="55">
        <v>1952.7545040915545</v>
      </c>
      <c r="D22" s="55">
        <v>184.00340200248331</v>
      </c>
      <c r="E22" s="55">
        <v>1669.2174357648923</v>
      </c>
      <c r="F22" s="55">
        <v>110.23333333333333</v>
      </c>
    </row>
    <row r="23" spans="1:6" x14ac:dyDescent="0.2">
      <c r="A23" s="42"/>
      <c r="B23" s="5" t="s">
        <v>1033</v>
      </c>
      <c r="C23" s="55">
        <v>4083.2771269316258</v>
      </c>
      <c r="D23" s="55">
        <v>384.75747007628911</v>
      </c>
      <c r="E23" s="55">
        <v>765.22965408967593</v>
      </c>
      <c r="F23" s="55">
        <v>502.8</v>
      </c>
    </row>
    <row r="24" spans="1:6" x14ac:dyDescent="0.2">
      <c r="A24" s="30"/>
      <c r="B24" s="5"/>
      <c r="C24" s="7"/>
      <c r="D24" s="8"/>
      <c r="E24" s="7"/>
      <c r="F24" s="5"/>
    </row>
    <row r="25" spans="1:6" ht="15" customHeight="1" x14ac:dyDescent="0.25">
      <c r="A25" s="344" t="s">
        <v>416</v>
      </c>
      <c r="B25" s="5" t="s">
        <v>208</v>
      </c>
      <c r="C25" s="343" t="s">
        <v>417</v>
      </c>
      <c r="D25" s="343"/>
      <c r="E25" s="343"/>
      <c r="F25" s="343"/>
    </row>
    <row r="26" spans="1:6" ht="15" x14ac:dyDescent="0.25">
      <c r="A26" s="344"/>
      <c r="B26" s="5" t="s">
        <v>210</v>
      </c>
      <c r="C26" s="343"/>
      <c r="D26" s="343"/>
      <c r="E26" s="343"/>
      <c r="F26" s="343"/>
    </row>
    <row r="27" spans="1:6" ht="15" customHeight="1" x14ac:dyDescent="0.25">
      <c r="A27" s="344"/>
      <c r="B27" s="5" t="s">
        <v>211</v>
      </c>
      <c r="C27" s="343"/>
      <c r="D27" s="343"/>
      <c r="E27" s="343"/>
      <c r="F27" s="343"/>
    </row>
    <row r="28" spans="1:6" x14ac:dyDescent="0.2">
      <c r="A28" s="344"/>
      <c r="B28" s="5" t="s">
        <v>67</v>
      </c>
      <c r="C28" s="55">
        <v>858.74800000000005</v>
      </c>
      <c r="D28" s="55">
        <v>80.91777698207791</v>
      </c>
      <c r="E28" s="55">
        <v>1500.7212073250739</v>
      </c>
      <c r="F28" s="55">
        <v>53.919260011196847</v>
      </c>
    </row>
    <row r="29" spans="1:6" ht="15" x14ac:dyDescent="0.25">
      <c r="A29" s="344"/>
      <c r="B29" s="5" t="s">
        <v>213</v>
      </c>
      <c r="C29" s="55"/>
      <c r="D29" s="55" t="s">
        <v>98</v>
      </c>
      <c r="E29" s="55" t="s">
        <v>98</v>
      </c>
      <c r="F29" s="55" t="s">
        <v>98</v>
      </c>
    </row>
    <row r="30" spans="1:6" x14ac:dyDescent="0.2">
      <c r="A30" s="344"/>
      <c r="B30" s="5" t="s">
        <v>178</v>
      </c>
      <c r="C30" s="55">
        <v>-0.78243846159978148</v>
      </c>
      <c r="D30" s="55">
        <v>-7.3727311083031627E-2</v>
      </c>
      <c r="E30" s="55">
        <v>1466.4446639868329</v>
      </c>
      <c r="F30" s="55">
        <v>-5.0276231278027703E-2</v>
      </c>
    </row>
    <row r="31" spans="1:6" x14ac:dyDescent="0.2">
      <c r="A31" s="42"/>
      <c r="B31" s="5" t="s">
        <v>1033</v>
      </c>
      <c r="C31" s="55">
        <v>933.7674384615998</v>
      </c>
      <c r="D31" s="55">
        <v>87.98667983920997</v>
      </c>
      <c r="E31" s="55">
        <v>733.22233199341645</v>
      </c>
      <c r="F31" s="55">
        <v>120</v>
      </c>
    </row>
    <row r="32" spans="1:6" x14ac:dyDescent="0.2">
      <c r="A32" s="27"/>
      <c r="B32" s="5"/>
      <c r="C32" s="7"/>
      <c r="D32" s="7"/>
      <c r="E32" s="7"/>
      <c r="F32" s="7"/>
    </row>
    <row r="33" spans="1:6" ht="15" customHeight="1" x14ac:dyDescent="0.25">
      <c r="A33" s="344" t="s">
        <v>418</v>
      </c>
      <c r="B33" s="5" t="s">
        <v>208</v>
      </c>
      <c r="C33" s="55" t="s">
        <v>98</v>
      </c>
      <c r="D33" s="55" t="s">
        <v>98</v>
      </c>
      <c r="E33" s="55" t="s">
        <v>98</v>
      </c>
      <c r="F33" s="55" t="s">
        <v>98</v>
      </c>
    </row>
    <row r="34" spans="1:6" ht="15" x14ac:dyDescent="0.25">
      <c r="A34" s="344"/>
      <c r="B34" s="5" t="s">
        <v>210</v>
      </c>
      <c r="C34" s="55">
        <v>998.38</v>
      </c>
      <c r="D34" s="55">
        <v>94.074967491472393</v>
      </c>
      <c r="E34" s="55">
        <v>105.63908275</v>
      </c>
      <c r="F34" s="55">
        <v>890.53184713942812</v>
      </c>
    </row>
    <row r="35" spans="1:6" ht="15" x14ac:dyDescent="0.25">
      <c r="A35" s="344"/>
      <c r="B35" s="5" t="s">
        <v>211</v>
      </c>
      <c r="C35" s="55" t="s">
        <v>98</v>
      </c>
      <c r="D35" s="55" t="s">
        <v>98</v>
      </c>
      <c r="E35" s="55" t="s">
        <v>98</v>
      </c>
      <c r="F35" s="55" t="s">
        <v>98</v>
      </c>
    </row>
    <row r="36" spans="1:6" x14ac:dyDescent="0.2">
      <c r="A36" s="344"/>
      <c r="B36" s="5" t="s">
        <v>67</v>
      </c>
      <c r="C36" s="55">
        <v>591.26900000000001</v>
      </c>
      <c r="D36" s="55">
        <v>55.713868420556693</v>
      </c>
      <c r="E36" s="55">
        <v>1500.7212073250739</v>
      </c>
      <c r="F36" s="55">
        <v>37.124729195946131</v>
      </c>
    </row>
    <row r="37" spans="1:6" ht="15" x14ac:dyDescent="0.25">
      <c r="A37" s="344"/>
      <c r="B37" s="5" t="s">
        <v>213</v>
      </c>
      <c r="C37" s="55" t="s">
        <v>98</v>
      </c>
      <c r="D37" s="55" t="s">
        <v>98</v>
      </c>
      <c r="E37" s="55" t="s">
        <v>98</v>
      </c>
      <c r="F37" s="55" t="s">
        <v>98</v>
      </c>
    </row>
    <row r="38" spans="1:6" x14ac:dyDescent="0.2">
      <c r="A38" s="344"/>
      <c r="B38" s="5" t="s">
        <v>178</v>
      </c>
      <c r="C38" s="55" t="s">
        <v>98</v>
      </c>
      <c r="D38" s="55" t="s">
        <v>98</v>
      </c>
      <c r="E38" s="55" t="s">
        <v>98</v>
      </c>
      <c r="F38" s="55" t="s">
        <v>98</v>
      </c>
    </row>
    <row r="39" spans="1:6" x14ac:dyDescent="0.2">
      <c r="A39" s="33"/>
      <c r="B39" s="10"/>
      <c r="C39" s="11"/>
      <c r="D39" s="12"/>
      <c r="E39" s="11"/>
      <c r="F39" s="10"/>
    </row>
    <row r="40" spans="1:6" x14ac:dyDescent="0.2">
      <c r="A40" s="15" t="s">
        <v>216</v>
      </c>
      <c r="B40" s="20" t="s">
        <v>217</v>
      </c>
      <c r="C40" s="20" t="s">
        <v>218</v>
      </c>
      <c r="D40" s="20" t="s">
        <v>219</v>
      </c>
      <c r="E40" s="29" t="s">
        <v>220</v>
      </c>
      <c r="F40" s="29" t="s">
        <v>179</v>
      </c>
    </row>
    <row r="41" spans="1:6" x14ac:dyDescent="0.2">
      <c r="A41" s="21"/>
      <c r="B41" s="23"/>
      <c r="C41" s="19" t="s">
        <v>206</v>
      </c>
      <c r="D41" s="19" t="s">
        <v>221</v>
      </c>
      <c r="E41" s="39" t="s">
        <v>221</v>
      </c>
      <c r="F41" s="39"/>
    </row>
    <row r="42" spans="1:6" ht="14.1" customHeight="1" x14ac:dyDescent="0.2">
      <c r="A42" s="4" t="s">
        <v>419</v>
      </c>
      <c r="B42" s="5" t="s">
        <v>176</v>
      </c>
      <c r="C42" s="57">
        <v>890.53184713942812</v>
      </c>
      <c r="D42" s="55">
        <v>11.466075285057014</v>
      </c>
      <c r="E42" s="57">
        <v>0</v>
      </c>
      <c r="F42" s="147" t="s">
        <v>420</v>
      </c>
    </row>
    <row r="43" spans="1:6" ht="14.1" customHeight="1" x14ac:dyDescent="0.25">
      <c r="A43" s="4" t="s">
        <v>421</v>
      </c>
      <c r="B43" s="5" t="s">
        <v>224</v>
      </c>
      <c r="C43" s="55">
        <v>187.35819008854472</v>
      </c>
      <c r="D43" s="55">
        <v>18.73581900885447</v>
      </c>
      <c r="E43" s="55">
        <v>6.7358190088544703</v>
      </c>
      <c r="F43" s="40" t="s">
        <v>422</v>
      </c>
    </row>
    <row r="44" spans="1:6" ht="15" customHeight="1" x14ac:dyDescent="0.2">
      <c r="A44" s="23" t="s">
        <v>423</v>
      </c>
      <c r="B44" s="19" t="s">
        <v>178</v>
      </c>
      <c r="C44" s="58">
        <v>110.1830571020553</v>
      </c>
      <c r="D44" s="58">
        <v>11.018305710205532</v>
      </c>
      <c r="E44" s="58">
        <v>0</v>
      </c>
      <c r="F44" s="19" t="s">
        <v>424</v>
      </c>
    </row>
    <row r="45" spans="1:6" ht="15.75" x14ac:dyDescent="0.2">
      <c r="A45" s="4" t="s">
        <v>1117</v>
      </c>
      <c r="B45" s="5"/>
      <c r="C45" s="7"/>
      <c r="D45" s="7"/>
      <c r="E45" s="5"/>
      <c r="F45" s="5"/>
    </row>
    <row r="46" spans="1:6" x14ac:dyDescent="0.2">
      <c r="A46" s="17" t="s">
        <v>226</v>
      </c>
      <c r="B46" s="26"/>
      <c r="C46" s="26"/>
      <c r="D46" s="26"/>
      <c r="E46" s="26"/>
      <c r="F46" s="26"/>
    </row>
    <row r="47" spans="1:6" x14ac:dyDescent="0.2">
      <c r="A47" s="13" t="s">
        <v>227</v>
      </c>
      <c r="B47" s="4" t="s">
        <v>228</v>
      </c>
      <c r="C47" s="4"/>
      <c r="D47" s="4"/>
      <c r="E47" s="4"/>
      <c r="F47" s="4"/>
    </row>
    <row r="48" spans="1:6" x14ac:dyDescent="0.2">
      <c r="A48" s="13" t="s">
        <v>229</v>
      </c>
      <c r="B48" s="4" t="s">
        <v>1287</v>
      </c>
      <c r="C48" s="4"/>
      <c r="D48" s="4"/>
      <c r="E48" s="4"/>
      <c r="F48" s="4"/>
    </row>
    <row r="49" spans="1:6" x14ac:dyDescent="0.2">
      <c r="A49" s="13" t="s">
        <v>231</v>
      </c>
      <c r="B49" s="4" t="s">
        <v>1678</v>
      </c>
      <c r="C49" s="30"/>
      <c r="D49" s="30"/>
      <c r="E49" s="30"/>
      <c r="F49" s="30"/>
    </row>
    <row r="50" spans="1:6" x14ac:dyDescent="0.2">
      <c r="A50" s="13" t="s">
        <v>233</v>
      </c>
      <c r="B50" s="4" t="s">
        <v>1679</v>
      </c>
      <c r="C50" s="30"/>
      <c r="D50" s="30"/>
      <c r="E50" s="30"/>
      <c r="F50" s="30"/>
    </row>
    <row r="51" spans="1:6" x14ac:dyDescent="0.2">
      <c r="A51" s="13"/>
      <c r="B51" s="355" t="s">
        <v>1680</v>
      </c>
      <c r="C51" s="355"/>
      <c r="D51" s="355"/>
      <c r="E51" s="355"/>
      <c r="F51" s="355"/>
    </row>
    <row r="52" spans="1:6" x14ac:dyDescent="0.2">
      <c r="A52" s="13"/>
      <c r="B52" s="4" t="s">
        <v>1763</v>
      </c>
      <c r="C52" s="30"/>
      <c r="D52" s="30"/>
      <c r="E52" s="30"/>
      <c r="F52" s="30"/>
    </row>
    <row r="53" spans="1:6" x14ac:dyDescent="0.2">
      <c r="A53" s="13"/>
      <c r="B53" s="4" t="s">
        <v>1764</v>
      </c>
      <c r="C53" s="30"/>
      <c r="D53" s="30"/>
      <c r="E53" s="30"/>
      <c r="F53" s="30"/>
    </row>
    <row r="54" spans="1:6" x14ac:dyDescent="0.2">
      <c r="A54" s="13" t="s">
        <v>236</v>
      </c>
      <c r="B54" s="355" t="s">
        <v>1681</v>
      </c>
      <c r="C54" s="355"/>
      <c r="D54" s="355"/>
      <c r="E54" s="355"/>
      <c r="F54" s="355"/>
    </row>
    <row r="55" spans="1:6" ht="14.1" customHeight="1" x14ac:dyDescent="0.2">
      <c r="A55" s="35" t="s">
        <v>329</v>
      </c>
      <c r="B55" s="400" t="s">
        <v>427</v>
      </c>
      <c r="C55" s="400">
        <v>0</v>
      </c>
      <c r="D55" s="400">
        <v>0</v>
      </c>
      <c r="E55" s="400">
        <v>0</v>
      </c>
      <c r="F55" s="400">
        <v>0</v>
      </c>
    </row>
    <row r="56" spans="1:6" x14ac:dyDescent="0.2">
      <c r="A56" s="25"/>
      <c r="B56" s="25"/>
      <c r="C56" s="25"/>
      <c r="D56" s="25"/>
      <c r="E56" s="25"/>
      <c r="F56" s="25"/>
    </row>
  </sheetData>
  <mergeCells count="11">
    <mergeCell ref="B54:F54"/>
    <mergeCell ref="B55:F55"/>
    <mergeCell ref="F5:F6"/>
    <mergeCell ref="A17:A22"/>
    <mergeCell ref="C17:F19"/>
    <mergeCell ref="A33:A38"/>
    <mergeCell ref="B51:F51"/>
    <mergeCell ref="B5:B6"/>
    <mergeCell ref="C5:C6"/>
    <mergeCell ref="A25:A30"/>
    <mergeCell ref="C25:F27"/>
  </mergeCells>
  <hyperlinks>
    <hyperlink ref="B51" r:id="rId1" xr:uid="{6211FE03-B68A-4462-AAC8-10473A9127F9}"/>
  </hyperlinks>
  <printOptions horizontalCentered="1" verticalCentered="1"/>
  <pageMargins left="0.70866141732283472" right="0.70866141732283472" top="0.74803149606299213" bottom="0.74803149606299213" header="0.31496062992125984" footer="0.31496062992125984"/>
  <pageSetup paperSize="9" scale="26" orientation="landscape"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C227E-954F-4E33-A653-54D16754DA0E}">
  <sheetPr codeName="Sheet29">
    <pageSetUpPr fitToPage="1"/>
  </sheetPr>
  <dimension ref="A1:F53"/>
  <sheetViews>
    <sheetView zoomScaleNormal="100" workbookViewId="0">
      <selection activeCell="C18" sqref="C18:F20"/>
    </sheetView>
  </sheetViews>
  <sheetFormatPr defaultColWidth="8.625" defaultRowHeight="14.25" x14ac:dyDescent="0.2"/>
  <cols>
    <col min="1" max="1" width="27.125" style="34" customWidth="1"/>
    <col min="2" max="6" width="18" style="34" customWidth="1"/>
    <col min="7" max="16384" width="8.625" style="34"/>
  </cols>
  <sheetData>
    <row r="1" spans="1:6" x14ac:dyDescent="0.2">
      <c r="A1" s="16" t="s">
        <v>172</v>
      </c>
      <c r="B1" s="17" t="s">
        <v>16</v>
      </c>
      <c r="C1" s="17"/>
      <c r="D1" s="16" t="s">
        <v>173</v>
      </c>
      <c r="E1" s="32" t="s">
        <v>120</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180</v>
      </c>
      <c r="B5" s="401">
        <v>950</v>
      </c>
      <c r="C5" s="356">
        <v>950</v>
      </c>
      <c r="D5" s="55">
        <v>60</v>
      </c>
      <c r="E5" s="55">
        <v>60</v>
      </c>
      <c r="F5" s="5" t="s">
        <v>239</v>
      </c>
    </row>
    <row r="6" spans="1:6" x14ac:dyDescent="0.2">
      <c r="A6" s="6" t="s">
        <v>267</v>
      </c>
      <c r="B6" s="402"/>
      <c r="C6" s="357"/>
      <c r="D6" s="55">
        <v>100</v>
      </c>
      <c r="E6" s="55">
        <v>100</v>
      </c>
      <c r="F6" s="5" t="s">
        <v>239</v>
      </c>
    </row>
    <row r="7" spans="1:6" x14ac:dyDescent="0.2">
      <c r="A7" s="6" t="s">
        <v>135</v>
      </c>
      <c r="B7" s="55">
        <v>914</v>
      </c>
      <c r="C7" s="55">
        <v>914</v>
      </c>
      <c r="D7" s="55">
        <v>116</v>
      </c>
      <c r="E7" s="55">
        <v>116</v>
      </c>
      <c r="F7" s="5" t="s">
        <v>182</v>
      </c>
    </row>
    <row r="8" spans="1:6" x14ac:dyDescent="0.2">
      <c r="A8" s="6"/>
      <c r="B8" s="7"/>
      <c r="C8" s="7"/>
      <c r="D8" s="7"/>
      <c r="E8" s="7"/>
      <c r="F8" s="5"/>
    </row>
    <row r="9" spans="1:6" x14ac:dyDescent="0.2">
      <c r="A9" s="15" t="s">
        <v>183</v>
      </c>
      <c r="B9" s="20"/>
      <c r="C9" s="20" t="s">
        <v>184</v>
      </c>
      <c r="D9" s="20" t="s">
        <v>185</v>
      </c>
      <c r="E9" s="20" t="s">
        <v>186</v>
      </c>
      <c r="F9" s="20" t="s">
        <v>187</v>
      </c>
    </row>
    <row r="10" spans="1:6" x14ac:dyDescent="0.2">
      <c r="A10" s="6"/>
      <c r="B10" s="19" t="s">
        <v>188</v>
      </c>
      <c r="C10" s="19" t="s">
        <v>189</v>
      </c>
      <c r="D10" s="19" t="s">
        <v>190</v>
      </c>
      <c r="E10" s="19" t="s">
        <v>1101</v>
      </c>
      <c r="F10" s="19" t="s">
        <v>1102</v>
      </c>
    </row>
    <row r="11" spans="1:6" ht="15" x14ac:dyDescent="0.25">
      <c r="A11" s="4" t="s">
        <v>191</v>
      </c>
      <c r="B11" s="5" t="s">
        <v>192</v>
      </c>
      <c r="C11" s="55">
        <v>0.112</v>
      </c>
      <c r="D11" s="55">
        <v>9.4976000000000005E-2</v>
      </c>
      <c r="E11" s="55">
        <v>8.7609999999999997E-3</v>
      </c>
      <c r="F11" s="55">
        <v>92.244356469002682</v>
      </c>
    </row>
    <row r="12" spans="1:6" ht="15" x14ac:dyDescent="0.25">
      <c r="A12" s="4" t="s">
        <v>194</v>
      </c>
      <c r="B12" s="5" t="s">
        <v>192</v>
      </c>
      <c r="C12" s="55">
        <v>116.93</v>
      </c>
      <c r="D12" s="55">
        <v>79.056373000000008</v>
      </c>
      <c r="E12" s="55">
        <v>-61.764187999999997</v>
      </c>
      <c r="F12" s="55" t="s">
        <v>281</v>
      </c>
    </row>
    <row r="13" spans="1:6" ht="15" x14ac:dyDescent="0.25">
      <c r="A13" s="4" t="s">
        <v>195</v>
      </c>
      <c r="B13" s="5" t="s">
        <v>192</v>
      </c>
      <c r="C13" s="55">
        <v>7808.9629999999997</v>
      </c>
      <c r="D13" s="55">
        <v>5279.6398842999997</v>
      </c>
      <c r="E13" s="55">
        <v>7936.320455</v>
      </c>
      <c r="F13" s="55">
        <v>1503.1935186716312</v>
      </c>
    </row>
    <row r="14" spans="1:6" x14ac:dyDescent="0.2">
      <c r="A14" s="4" t="s">
        <v>197</v>
      </c>
      <c r="B14" s="5" t="s">
        <v>192</v>
      </c>
      <c r="C14" s="55">
        <v>-6672.1409999999996</v>
      </c>
      <c r="D14" s="55">
        <v>-4336.8916499999996</v>
      </c>
      <c r="E14" s="55">
        <v>-7220.6670350000004</v>
      </c>
      <c r="F14" s="55">
        <v>1664.9406113247035</v>
      </c>
    </row>
    <row r="15" spans="1:6" x14ac:dyDescent="0.2">
      <c r="A15" s="4"/>
      <c r="B15" s="5"/>
      <c r="C15" s="5"/>
      <c r="D15" s="5"/>
      <c r="E15" s="5"/>
      <c r="F15" s="5"/>
    </row>
    <row r="16" spans="1:6" x14ac:dyDescent="0.2">
      <c r="A16" s="15" t="s">
        <v>198</v>
      </c>
      <c r="B16" s="20" t="s">
        <v>199</v>
      </c>
      <c r="C16" s="20" t="s">
        <v>200</v>
      </c>
      <c r="D16" s="20" t="s">
        <v>1103</v>
      </c>
      <c r="E16" s="20" t="s">
        <v>202</v>
      </c>
      <c r="F16" s="20" t="s">
        <v>203</v>
      </c>
    </row>
    <row r="17" spans="1:6" x14ac:dyDescent="0.2">
      <c r="A17" s="5" t="s">
        <v>204</v>
      </c>
      <c r="B17" s="19" t="s">
        <v>57</v>
      </c>
      <c r="C17" s="19" t="s">
        <v>205</v>
      </c>
      <c r="D17" s="19" t="s">
        <v>1104</v>
      </c>
      <c r="E17" s="19" t="s">
        <v>1102</v>
      </c>
      <c r="F17" s="19" t="s">
        <v>206</v>
      </c>
    </row>
    <row r="18" spans="1:6" ht="15" x14ac:dyDescent="0.25">
      <c r="A18" s="344" t="s">
        <v>414</v>
      </c>
      <c r="B18" s="5" t="s">
        <v>208</v>
      </c>
      <c r="C18" s="385" t="s">
        <v>415</v>
      </c>
      <c r="D18" s="385"/>
      <c r="E18" s="385"/>
      <c r="F18" s="385"/>
    </row>
    <row r="19" spans="1:6" ht="15" x14ac:dyDescent="0.25">
      <c r="A19" s="344"/>
      <c r="B19" s="5" t="s">
        <v>210</v>
      </c>
      <c r="C19" s="386"/>
      <c r="D19" s="386"/>
      <c r="E19" s="386"/>
      <c r="F19" s="386"/>
    </row>
    <row r="20" spans="1:6" ht="15" x14ac:dyDescent="0.25">
      <c r="A20" s="344"/>
      <c r="B20" s="5" t="s">
        <v>211</v>
      </c>
      <c r="C20" s="386"/>
      <c r="D20" s="386"/>
      <c r="E20" s="386"/>
      <c r="F20" s="386"/>
    </row>
    <row r="21" spans="1:6" x14ac:dyDescent="0.2">
      <c r="A21" s="344"/>
      <c r="B21" s="5" t="s">
        <v>67</v>
      </c>
      <c r="C21" s="55">
        <v>666.88316110457095</v>
      </c>
      <c r="D21" s="55">
        <v>77.687281412894734</v>
      </c>
      <c r="E21" s="55">
        <v>1503.1935186716312</v>
      </c>
      <c r="F21" s="55">
        <v>51.68149040553795</v>
      </c>
    </row>
    <row r="22" spans="1:6" ht="15" x14ac:dyDescent="0.25">
      <c r="A22" s="344"/>
      <c r="B22" s="5" t="s">
        <v>213</v>
      </c>
      <c r="C22" s="55" t="s">
        <v>98</v>
      </c>
      <c r="D22" s="55" t="s">
        <v>98</v>
      </c>
      <c r="E22" s="55" t="s">
        <v>98</v>
      </c>
      <c r="F22" s="55" t="s">
        <v>98</v>
      </c>
    </row>
    <row r="23" spans="1:6" x14ac:dyDescent="0.2">
      <c r="A23" s="344"/>
      <c r="B23" s="5" t="s">
        <v>178</v>
      </c>
      <c r="C23" s="55">
        <v>1715.0619834880224</v>
      </c>
      <c r="D23" s="55">
        <v>199.79287335896444</v>
      </c>
      <c r="E23" s="55">
        <v>1800</v>
      </c>
      <c r="F23" s="55">
        <v>110.99604075498024</v>
      </c>
    </row>
    <row r="24" spans="1:6" x14ac:dyDescent="0.2">
      <c r="A24" s="30"/>
      <c r="B24" s="5"/>
      <c r="C24" s="7"/>
      <c r="D24" s="8"/>
      <c r="E24" s="7"/>
      <c r="F24" s="5"/>
    </row>
    <row r="25" spans="1:6" ht="15" customHeight="1" x14ac:dyDescent="0.25">
      <c r="A25" s="344" t="s">
        <v>416</v>
      </c>
      <c r="B25" s="5" t="s">
        <v>208</v>
      </c>
      <c r="C25" s="343" t="s">
        <v>417</v>
      </c>
      <c r="D25" s="343"/>
      <c r="E25" s="343"/>
      <c r="F25" s="343"/>
    </row>
    <row r="26" spans="1:6" ht="15" x14ac:dyDescent="0.25">
      <c r="A26" s="344"/>
      <c r="B26" s="5" t="s">
        <v>210</v>
      </c>
      <c r="C26" s="343"/>
      <c r="D26" s="343"/>
      <c r="E26" s="343"/>
      <c r="F26" s="343"/>
    </row>
    <row r="27" spans="1:6" ht="15" customHeight="1" x14ac:dyDescent="0.25">
      <c r="A27" s="344"/>
      <c r="B27" s="5" t="s">
        <v>211</v>
      </c>
      <c r="C27" s="343"/>
      <c r="D27" s="343"/>
      <c r="E27" s="343"/>
      <c r="F27" s="343"/>
    </row>
    <row r="28" spans="1:6" x14ac:dyDescent="0.2">
      <c r="A28" s="344"/>
      <c r="B28" s="5" t="s">
        <v>67</v>
      </c>
      <c r="C28" s="55">
        <v>510.92</v>
      </c>
      <c r="D28" s="55">
        <v>59.518650544022748</v>
      </c>
      <c r="E28" s="55">
        <v>1503.1935186716312</v>
      </c>
      <c r="F28" s="55">
        <v>39.59480253521798</v>
      </c>
    </row>
    <row r="29" spans="1:6" ht="15" x14ac:dyDescent="0.25">
      <c r="A29" s="344"/>
      <c r="B29" s="5" t="s">
        <v>213</v>
      </c>
      <c r="C29" s="55"/>
      <c r="D29" s="55"/>
      <c r="E29" s="55"/>
      <c r="F29" s="55"/>
    </row>
    <row r="30" spans="1:6" x14ac:dyDescent="0.2">
      <c r="A30" s="344"/>
      <c r="B30" s="5" t="s">
        <v>178</v>
      </c>
      <c r="C30" s="55">
        <v>83.31036800000004</v>
      </c>
      <c r="D30" s="55">
        <v>9.7050823606160215</v>
      </c>
      <c r="E30" s="55">
        <v>1800</v>
      </c>
      <c r="F30" s="55">
        <v>5.3917124225644555</v>
      </c>
    </row>
    <row r="31" spans="1:6" x14ac:dyDescent="0.2">
      <c r="A31" s="27"/>
      <c r="B31" s="5"/>
      <c r="C31" s="7"/>
      <c r="D31" s="7"/>
      <c r="E31" s="7"/>
      <c r="F31" s="7"/>
    </row>
    <row r="32" spans="1:6" ht="15" customHeight="1" x14ac:dyDescent="0.25">
      <c r="A32" s="344" t="s">
        <v>418</v>
      </c>
      <c r="B32" s="5" t="s">
        <v>208</v>
      </c>
      <c r="C32" s="55" t="s">
        <v>98</v>
      </c>
      <c r="D32" s="55" t="s">
        <v>98</v>
      </c>
      <c r="E32" s="55" t="s">
        <v>98</v>
      </c>
      <c r="F32" s="55" t="s">
        <v>98</v>
      </c>
    </row>
    <row r="33" spans="1:6" ht="15" x14ac:dyDescent="0.25">
      <c r="A33" s="344"/>
      <c r="B33" s="5" t="s">
        <v>210</v>
      </c>
      <c r="C33" s="55">
        <v>488.67200000000003</v>
      </c>
      <c r="D33" s="55">
        <v>56.926912234104527</v>
      </c>
      <c r="E33" s="55">
        <v>103.09312724999999</v>
      </c>
      <c r="F33" s="55">
        <v>552.18920749253471</v>
      </c>
    </row>
    <row r="34" spans="1:6" ht="15" x14ac:dyDescent="0.25">
      <c r="A34" s="344"/>
      <c r="B34" s="5" t="s">
        <v>211</v>
      </c>
      <c r="C34" s="55" t="s">
        <v>98</v>
      </c>
      <c r="D34" s="55" t="s">
        <v>98</v>
      </c>
      <c r="E34" s="55" t="s">
        <v>98</v>
      </c>
      <c r="F34" s="55" t="s">
        <v>98</v>
      </c>
    </row>
    <row r="35" spans="1:6" x14ac:dyDescent="0.2">
      <c r="A35" s="344"/>
      <c r="B35" s="5" t="s">
        <v>67</v>
      </c>
      <c r="C35" s="55">
        <v>548.32399999999996</v>
      </c>
      <c r="D35" s="55">
        <v>63.875958155681367</v>
      </c>
      <c r="E35" s="55">
        <v>1503.1935186716312</v>
      </c>
      <c r="F35" s="55">
        <v>42.493502907149583</v>
      </c>
    </row>
    <row r="36" spans="1:6" ht="15" x14ac:dyDescent="0.25">
      <c r="A36" s="344"/>
      <c r="B36" s="5" t="s">
        <v>213</v>
      </c>
      <c r="C36" s="55" t="s">
        <v>98</v>
      </c>
      <c r="D36" s="55" t="s">
        <v>98</v>
      </c>
      <c r="E36" s="55" t="s">
        <v>98</v>
      </c>
      <c r="F36" s="55" t="s">
        <v>98</v>
      </c>
    </row>
    <row r="37" spans="1:6" x14ac:dyDescent="0.2">
      <c r="A37" s="344"/>
      <c r="B37" s="5" t="s">
        <v>178</v>
      </c>
      <c r="C37" s="55" t="s">
        <v>98</v>
      </c>
      <c r="D37" s="55" t="s">
        <v>98</v>
      </c>
      <c r="E37" s="55" t="s">
        <v>98</v>
      </c>
      <c r="F37" s="55" t="s">
        <v>98</v>
      </c>
    </row>
    <row r="38" spans="1:6" x14ac:dyDescent="0.2">
      <c r="A38" s="33"/>
      <c r="B38" s="10"/>
      <c r="C38" s="11"/>
      <c r="D38" s="12"/>
      <c r="E38" s="11"/>
      <c r="F38" s="10"/>
    </row>
    <row r="39" spans="1:6" x14ac:dyDescent="0.2">
      <c r="A39" s="15" t="s">
        <v>216</v>
      </c>
      <c r="B39" s="20" t="s">
        <v>217</v>
      </c>
      <c r="C39" s="20" t="s">
        <v>218</v>
      </c>
      <c r="D39" s="20" t="s">
        <v>219</v>
      </c>
      <c r="E39" s="29" t="s">
        <v>220</v>
      </c>
      <c r="F39" s="29" t="s">
        <v>179</v>
      </c>
    </row>
    <row r="40" spans="1:6" x14ac:dyDescent="0.2">
      <c r="A40" s="21"/>
      <c r="B40" s="23"/>
      <c r="C40" s="19" t="s">
        <v>206</v>
      </c>
      <c r="D40" s="19" t="s">
        <v>221</v>
      </c>
      <c r="E40" s="39" t="s">
        <v>221</v>
      </c>
      <c r="F40" s="39"/>
    </row>
    <row r="41" spans="1:6" ht="14.1" customHeight="1" x14ac:dyDescent="0.2">
      <c r="A41" s="4" t="s">
        <v>419</v>
      </c>
      <c r="B41" s="5" t="s">
        <v>176</v>
      </c>
      <c r="C41" s="57">
        <v>552.18920749253471</v>
      </c>
      <c r="D41" s="55">
        <v>7.249748894869164</v>
      </c>
      <c r="E41" s="57">
        <v>7.249748894869164</v>
      </c>
      <c r="F41" s="147" t="s">
        <v>420</v>
      </c>
    </row>
    <row r="42" spans="1:6" ht="14.1" customHeight="1" x14ac:dyDescent="0.25">
      <c r="A42" s="4" t="s">
        <v>421</v>
      </c>
      <c r="B42" s="5" t="s">
        <v>224</v>
      </c>
      <c r="C42" s="55">
        <v>133.76979584790553</v>
      </c>
      <c r="D42" s="55">
        <v>11.632156160687437</v>
      </c>
      <c r="E42" s="55" t="s">
        <v>98</v>
      </c>
      <c r="F42" s="40" t="s">
        <v>422</v>
      </c>
    </row>
    <row r="43" spans="1:6" ht="15" customHeight="1" x14ac:dyDescent="0.2">
      <c r="A43" s="23" t="s">
        <v>423</v>
      </c>
      <c r="B43" s="19" t="s">
        <v>178</v>
      </c>
      <c r="C43" s="58">
        <v>116.3877531775447</v>
      </c>
      <c r="D43" s="58">
        <v>12.040112397677039</v>
      </c>
      <c r="E43" s="58" t="s">
        <v>98</v>
      </c>
      <c r="F43" s="19" t="s">
        <v>424</v>
      </c>
    </row>
    <row r="44" spans="1:6" ht="15.75" x14ac:dyDescent="0.2">
      <c r="A44" s="4" t="s">
        <v>225</v>
      </c>
      <c r="B44" s="5"/>
      <c r="C44" s="7"/>
      <c r="D44" s="7"/>
      <c r="E44" s="5"/>
      <c r="F44" s="5"/>
    </row>
    <row r="45" spans="1:6" x14ac:dyDescent="0.2">
      <c r="A45" s="4"/>
      <c r="B45" s="5"/>
      <c r="C45" s="7"/>
      <c r="D45" s="7"/>
      <c r="E45" s="5"/>
      <c r="F45" s="5"/>
    </row>
    <row r="46" spans="1:6" x14ac:dyDescent="0.2">
      <c r="A46" s="17" t="s">
        <v>226</v>
      </c>
      <c r="B46" s="26"/>
      <c r="C46" s="26"/>
      <c r="D46" s="26"/>
      <c r="E46" s="26"/>
      <c r="F46" s="26"/>
    </row>
    <row r="47" spans="1:6" x14ac:dyDescent="0.2">
      <c r="A47" s="13" t="s">
        <v>227</v>
      </c>
      <c r="B47" s="4" t="s">
        <v>228</v>
      </c>
      <c r="C47" s="4"/>
      <c r="D47" s="4"/>
      <c r="E47" s="4"/>
      <c r="F47" s="4"/>
    </row>
    <row r="48" spans="1:6" x14ac:dyDescent="0.2">
      <c r="A48" s="13" t="s">
        <v>229</v>
      </c>
      <c r="B48" s="4" t="s">
        <v>246</v>
      </c>
      <c r="C48" s="4"/>
      <c r="D48" s="4"/>
      <c r="E48" s="4"/>
      <c r="F48" s="4"/>
    </row>
    <row r="49" spans="1:6" x14ac:dyDescent="0.2">
      <c r="A49" s="13" t="s">
        <v>231</v>
      </c>
      <c r="B49" s="4" t="s">
        <v>232</v>
      </c>
      <c r="C49" s="30"/>
      <c r="D49" s="30"/>
      <c r="E49" s="30"/>
      <c r="F49" s="30"/>
    </row>
    <row r="50" spans="1:6" x14ac:dyDescent="0.2">
      <c r="A50" s="13" t="s">
        <v>233</v>
      </c>
      <c r="B50" s="4" t="s">
        <v>425</v>
      </c>
      <c r="C50" s="30"/>
      <c r="D50" s="30"/>
      <c r="E50" s="30"/>
      <c r="F50" s="30"/>
    </row>
    <row r="51" spans="1:6" x14ac:dyDescent="0.2">
      <c r="A51" s="13"/>
      <c r="B51" s="4" t="s">
        <v>426</v>
      </c>
      <c r="C51" s="30"/>
      <c r="D51" s="30"/>
      <c r="E51" s="30"/>
      <c r="F51" s="30"/>
    </row>
    <row r="52" spans="1:6" x14ac:dyDescent="0.2">
      <c r="A52" s="13" t="s">
        <v>236</v>
      </c>
      <c r="B52" s="355"/>
      <c r="C52" s="355"/>
      <c r="D52" s="355"/>
      <c r="E52" s="355"/>
      <c r="F52" s="355"/>
    </row>
    <row r="53" spans="1:6" ht="14.1" customHeight="1" x14ac:dyDescent="0.2">
      <c r="A53" s="35" t="s">
        <v>329</v>
      </c>
      <c r="B53" s="400" t="s">
        <v>427</v>
      </c>
      <c r="C53" s="400">
        <v>0</v>
      </c>
      <c r="D53" s="400">
        <v>0</v>
      </c>
      <c r="E53" s="400">
        <v>0</v>
      </c>
      <c r="F53" s="400">
        <v>0</v>
      </c>
    </row>
  </sheetData>
  <mergeCells count="9">
    <mergeCell ref="B5:B6"/>
    <mergeCell ref="C5:C6"/>
    <mergeCell ref="C25:F27"/>
    <mergeCell ref="B53:F53"/>
    <mergeCell ref="A32:A37"/>
    <mergeCell ref="A18:A23"/>
    <mergeCell ref="A25:A30"/>
    <mergeCell ref="B52:F52"/>
    <mergeCell ref="C18:F20"/>
  </mergeCells>
  <printOptions horizontalCentered="1" verticalCentered="1"/>
  <pageMargins left="0.70866141732283472" right="0.70866141732283472" top="0.74803149606299213" bottom="0.74803149606299213" header="0.31496062992125984" footer="0.31496062992125984"/>
  <pageSetup paperSize="9" scale="26"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17EF5-9673-4CB4-80DB-FC552CCC67A9}">
  <sheetPr codeName="Sheet95">
    <pageSetUpPr fitToPage="1"/>
  </sheetPr>
  <dimension ref="A1:F54"/>
  <sheetViews>
    <sheetView zoomScaleNormal="100" workbookViewId="0">
      <selection activeCell="J31" sqref="J31"/>
    </sheetView>
  </sheetViews>
  <sheetFormatPr defaultColWidth="8.625" defaultRowHeight="14.25" x14ac:dyDescent="0.2"/>
  <cols>
    <col min="1" max="1" width="27.5" style="196" customWidth="1"/>
    <col min="2" max="2" width="17.875" style="196" bestFit="1" customWidth="1"/>
    <col min="3" max="6" width="19.125" style="196" customWidth="1"/>
    <col min="7" max="16384" width="8.625" style="196"/>
  </cols>
  <sheetData>
    <row r="1" spans="1:6" x14ac:dyDescent="0.2">
      <c r="A1" s="16" t="s">
        <v>172</v>
      </c>
      <c r="B1" s="16" t="s">
        <v>16</v>
      </c>
      <c r="C1" s="16"/>
      <c r="D1" s="16" t="s">
        <v>173</v>
      </c>
      <c r="E1" s="16" t="s">
        <v>123</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180</v>
      </c>
      <c r="B5" s="356">
        <v>412</v>
      </c>
      <c r="C5" s="356">
        <v>412</v>
      </c>
      <c r="D5" s="55">
        <v>30</v>
      </c>
      <c r="E5" s="55">
        <v>30</v>
      </c>
      <c r="F5" s="392" t="s">
        <v>1110</v>
      </c>
    </row>
    <row r="6" spans="1:6" x14ac:dyDescent="0.2">
      <c r="A6" s="6" t="s">
        <v>393</v>
      </c>
      <c r="B6" s="357"/>
      <c r="C6" s="357"/>
      <c r="D6" s="55">
        <v>21</v>
      </c>
      <c r="E6" s="55">
        <v>21</v>
      </c>
      <c r="F6" s="389"/>
    </row>
    <row r="7" spans="1:6" x14ac:dyDescent="0.2">
      <c r="A7" s="6"/>
      <c r="B7" s="7"/>
      <c r="C7" s="7"/>
      <c r="D7" s="7"/>
      <c r="E7" s="7"/>
      <c r="F7" s="5"/>
    </row>
    <row r="8" spans="1:6" x14ac:dyDescent="0.2">
      <c r="A8" s="15" t="s">
        <v>183</v>
      </c>
      <c r="B8" s="20"/>
      <c r="C8" s="20" t="s">
        <v>184</v>
      </c>
      <c r="D8" s="20" t="s">
        <v>185</v>
      </c>
      <c r="E8" s="20" t="s">
        <v>186</v>
      </c>
      <c r="F8" s="20" t="s">
        <v>187</v>
      </c>
    </row>
    <row r="9" spans="1:6" x14ac:dyDescent="0.2">
      <c r="A9" s="6"/>
      <c r="B9" s="19" t="s">
        <v>188</v>
      </c>
      <c r="C9" s="19" t="s">
        <v>189</v>
      </c>
      <c r="D9" s="19" t="s">
        <v>190</v>
      </c>
      <c r="E9" s="19" t="s">
        <v>1636</v>
      </c>
      <c r="F9" s="19" t="s">
        <v>1637</v>
      </c>
    </row>
    <row r="10" spans="1:6" ht="15" x14ac:dyDescent="0.25">
      <c r="A10" s="4" t="s">
        <v>191</v>
      </c>
      <c r="B10" s="5" t="s">
        <v>1111</v>
      </c>
      <c r="C10" s="385" t="s">
        <v>250</v>
      </c>
      <c r="D10" s="385"/>
      <c r="E10" s="385"/>
      <c r="F10" s="385"/>
    </row>
    <row r="11" spans="1:6" ht="15" x14ac:dyDescent="0.25">
      <c r="A11" s="4" t="s">
        <v>194</v>
      </c>
      <c r="B11" s="5" t="s">
        <v>1111</v>
      </c>
      <c r="C11" s="386"/>
      <c r="D11" s="386"/>
      <c r="E11" s="386"/>
      <c r="F11" s="386"/>
    </row>
    <row r="12" spans="1:6" ht="15" x14ac:dyDescent="0.25">
      <c r="A12" s="4" t="s">
        <v>195</v>
      </c>
      <c r="B12" s="5" t="s">
        <v>1111</v>
      </c>
      <c r="C12" s="386"/>
      <c r="D12" s="386"/>
      <c r="E12" s="386"/>
      <c r="F12" s="386"/>
    </row>
    <row r="13" spans="1:6" x14ac:dyDescent="0.2">
      <c r="A13" s="4" t="s">
        <v>197</v>
      </c>
      <c r="B13" s="5" t="s">
        <v>1111</v>
      </c>
      <c r="C13" s="55">
        <v>975.27200000000005</v>
      </c>
      <c r="D13" s="55">
        <v>633.92680000000007</v>
      </c>
      <c r="E13" s="55">
        <v>1274.0265196525002</v>
      </c>
      <c r="F13" s="55">
        <v>2009.7375906058871</v>
      </c>
    </row>
    <row r="14" spans="1:6" x14ac:dyDescent="0.2">
      <c r="A14" s="4"/>
      <c r="B14" s="5"/>
      <c r="C14" s="5"/>
      <c r="D14" s="5"/>
      <c r="E14" s="5"/>
      <c r="F14" s="5"/>
    </row>
    <row r="15" spans="1:6" x14ac:dyDescent="0.2">
      <c r="A15" s="15" t="s">
        <v>1112</v>
      </c>
      <c r="B15" s="20" t="s">
        <v>199</v>
      </c>
      <c r="C15" s="20" t="s">
        <v>200</v>
      </c>
      <c r="D15" s="20" t="s">
        <v>1103</v>
      </c>
      <c r="E15" s="20" t="s">
        <v>202</v>
      </c>
      <c r="F15" s="20" t="s">
        <v>203</v>
      </c>
    </row>
    <row r="16" spans="1:6" x14ac:dyDescent="0.2">
      <c r="A16" s="5" t="s">
        <v>204</v>
      </c>
      <c r="B16" s="19" t="s">
        <v>57</v>
      </c>
      <c r="C16" s="19" t="s">
        <v>205</v>
      </c>
      <c r="D16" s="19" t="s">
        <v>1636</v>
      </c>
      <c r="E16" s="19" t="s">
        <v>1637</v>
      </c>
      <c r="F16" s="19" t="s">
        <v>206</v>
      </c>
    </row>
    <row r="17" spans="1:6" ht="15" customHeight="1" x14ac:dyDescent="0.25">
      <c r="A17" s="344" t="s">
        <v>430</v>
      </c>
      <c r="B17" s="5" t="s">
        <v>208</v>
      </c>
      <c r="C17" s="385" t="s">
        <v>1690</v>
      </c>
      <c r="D17" s="385"/>
      <c r="E17" s="385"/>
      <c r="F17" s="385"/>
    </row>
    <row r="18" spans="1:6" ht="15" x14ac:dyDescent="0.25">
      <c r="A18" s="344"/>
      <c r="B18" s="5" t="s">
        <v>210</v>
      </c>
      <c r="C18" s="386"/>
      <c r="D18" s="386"/>
      <c r="E18" s="386"/>
      <c r="F18" s="386"/>
    </row>
    <row r="19" spans="1:6" ht="15" x14ac:dyDescent="0.25">
      <c r="A19" s="344"/>
      <c r="B19" s="5" t="s">
        <v>211</v>
      </c>
      <c r="C19" s="386"/>
      <c r="D19" s="386"/>
      <c r="E19" s="386"/>
      <c r="F19" s="386"/>
    </row>
    <row r="20" spans="1:6" x14ac:dyDescent="0.2">
      <c r="A20" s="344"/>
      <c r="B20" s="5" t="s">
        <v>67</v>
      </c>
      <c r="C20" s="386"/>
      <c r="D20" s="386"/>
      <c r="E20" s="386"/>
      <c r="F20" s="386"/>
    </row>
    <row r="21" spans="1:6" ht="15" x14ac:dyDescent="0.25">
      <c r="A21" s="344"/>
      <c r="B21" s="5" t="s">
        <v>213</v>
      </c>
      <c r="C21" s="386"/>
      <c r="D21" s="386"/>
      <c r="E21" s="386"/>
      <c r="F21" s="386"/>
    </row>
    <row r="22" spans="1:6" x14ac:dyDescent="0.2">
      <c r="A22" s="344"/>
      <c r="B22" s="5" t="s">
        <v>178</v>
      </c>
      <c r="C22" s="55">
        <v>55.237000839530324</v>
      </c>
      <c r="D22" s="55">
        <v>62.655330052279254</v>
      </c>
      <c r="E22" s="55">
        <v>2009.7375906058871</v>
      </c>
      <c r="F22" s="55">
        <v>31.175876067178599</v>
      </c>
    </row>
    <row r="23" spans="1:6" x14ac:dyDescent="0.2">
      <c r="A23" s="42"/>
      <c r="B23" s="5" t="s">
        <v>1033</v>
      </c>
      <c r="C23" s="55">
        <v>66.441999160469678</v>
      </c>
      <c r="D23" s="55">
        <v>75.365159647720759</v>
      </c>
      <c r="E23" s="55">
        <v>1004.8687953029436</v>
      </c>
      <c r="F23" s="55">
        <v>75</v>
      </c>
    </row>
    <row r="24" spans="1:6" x14ac:dyDescent="0.2">
      <c r="A24" s="30"/>
      <c r="B24" s="5"/>
      <c r="C24" s="7"/>
      <c r="D24" s="8"/>
      <c r="E24" s="7"/>
      <c r="F24" s="5"/>
    </row>
    <row r="25" spans="1:6" ht="15" customHeight="1" x14ac:dyDescent="0.25">
      <c r="A25" s="344" t="s">
        <v>1682</v>
      </c>
      <c r="B25" s="5" t="s">
        <v>208</v>
      </c>
      <c r="C25" s="386" t="s">
        <v>429</v>
      </c>
      <c r="D25" s="386"/>
      <c r="E25" s="386"/>
      <c r="F25" s="386"/>
    </row>
    <row r="26" spans="1:6" ht="15" x14ac:dyDescent="0.25">
      <c r="A26" s="344"/>
      <c r="B26" s="5" t="s">
        <v>210</v>
      </c>
      <c r="C26" s="386"/>
      <c r="D26" s="386"/>
      <c r="E26" s="386"/>
      <c r="F26" s="386"/>
    </row>
    <row r="27" spans="1:6" ht="15" x14ac:dyDescent="0.25">
      <c r="A27" s="344"/>
      <c r="B27" s="5" t="s">
        <v>211</v>
      </c>
      <c r="C27" s="386"/>
      <c r="D27" s="386"/>
      <c r="E27" s="386"/>
      <c r="F27" s="386"/>
    </row>
    <row r="28" spans="1:6" x14ac:dyDescent="0.2">
      <c r="A28" s="344"/>
      <c r="B28" s="5" t="s">
        <v>67</v>
      </c>
      <c r="C28" s="386"/>
      <c r="D28" s="386"/>
      <c r="E28" s="386"/>
      <c r="F28" s="386"/>
    </row>
    <row r="29" spans="1:6" ht="15" x14ac:dyDescent="0.25">
      <c r="A29" s="344"/>
      <c r="B29" s="5" t="s">
        <v>213</v>
      </c>
      <c r="C29" s="386"/>
      <c r="D29" s="386"/>
      <c r="E29" s="386"/>
      <c r="F29" s="386"/>
    </row>
    <row r="30" spans="1:6" x14ac:dyDescent="0.2">
      <c r="A30" s="344"/>
      <c r="B30" s="5" t="s">
        <v>178</v>
      </c>
      <c r="C30" s="40">
        <v>102</v>
      </c>
      <c r="D30" s="55">
        <v>115.69860000000001</v>
      </c>
      <c r="E30" s="140">
        <v>2009.7375906058871</v>
      </c>
      <c r="F30" s="55">
        <v>57.569008282877213</v>
      </c>
    </row>
    <row r="31" spans="1:6" x14ac:dyDescent="0.2">
      <c r="A31" s="27"/>
      <c r="B31" s="5"/>
      <c r="C31" s="7"/>
      <c r="D31" s="7"/>
      <c r="E31" s="140"/>
      <c r="F31" s="7"/>
    </row>
    <row r="32" spans="1:6" ht="15" x14ac:dyDescent="0.25">
      <c r="A32" s="344" t="s">
        <v>1090</v>
      </c>
      <c r="B32" s="5" t="s">
        <v>208</v>
      </c>
      <c r="C32" s="386" t="s">
        <v>1683</v>
      </c>
      <c r="D32" s="357">
        <v>58.55116260717201</v>
      </c>
      <c r="E32" s="357">
        <v>101.69847339583335</v>
      </c>
      <c r="F32" s="403">
        <v>575.73295499999995</v>
      </c>
    </row>
    <row r="33" spans="1:6" ht="15" x14ac:dyDescent="0.25">
      <c r="A33" s="344"/>
      <c r="B33" s="5" t="s">
        <v>210</v>
      </c>
      <c r="C33" s="386"/>
      <c r="D33" s="357"/>
      <c r="E33" s="357"/>
      <c r="F33" s="403"/>
    </row>
    <row r="34" spans="1:6" ht="15" x14ac:dyDescent="0.25">
      <c r="A34" s="344"/>
      <c r="B34" s="5" t="s">
        <v>211</v>
      </c>
      <c r="C34" s="386"/>
      <c r="D34" s="55" t="s">
        <v>98</v>
      </c>
      <c r="E34" s="55" t="s">
        <v>98</v>
      </c>
      <c r="F34" s="55" t="s">
        <v>98</v>
      </c>
    </row>
    <row r="35" spans="1:6" x14ac:dyDescent="0.2">
      <c r="A35" s="344"/>
      <c r="B35" s="5" t="s">
        <v>67</v>
      </c>
      <c r="C35" s="386"/>
      <c r="D35" s="357">
        <v>121.17846316880599</v>
      </c>
      <c r="E35" s="357">
        <v>1577.9788178256251</v>
      </c>
      <c r="F35" s="357">
        <v>76.793466300000006</v>
      </c>
    </row>
    <row r="36" spans="1:6" ht="15" x14ac:dyDescent="0.25">
      <c r="A36" s="344"/>
      <c r="B36" s="5" t="s">
        <v>213</v>
      </c>
      <c r="C36" s="386"/>
      <c r="D36" s="357"/>
      <c r="E36" s="357"/>
      <c r="F36" s="357"/>
    </row>
    <row r="37" spans="1:6" x14ac:dyDescent="0.2">
      <c r="A37" s="344"/>
      <c r="B37" s="5" t="s">
        <v>178</v>
      </c>
      <c r="C37" s="386"/>
      <c r="D37" s="55" t="s">
        <v>98</v>
      </c>
      <c r="E37" s="55" t="s">
        <v>98</v>
      </c>
      <c r="F37" s="55" t="s">
        <v>98</v>
      </c>
    </row>
    <row r="38" spans="1:6" x14ac:dyDescent="0.2">
      <c r="A38" s="33"/>
      <c r="B38" s="10"/>
      <c r="C38" s="11"/>
      <c r="D38" s="12"/>
      <c r="E38" s="11"/>
      <c r="F38" s="10"/>
    </row>
    <row r="39" spans="1:6" x14ac:dyDescent="0.2">
      <c r="A39" s="15" t="s">
        <v>216</v>
      </c>
      <c r="B39" s="20" t="s">
        <v>217</v>
      </c>
      <c r="C39" s="20" t="s">
        <v>218</v>
      </c>
      <c r="D39" s="29" t="s">
        <v>219</v>
      </c>
      <c r="E39" s="29" t="s">
        <v>220</v>
      </c>
      <c r="F39" s="29" t="s">
        <v>179</v>
      </c>
    </row>
    <row r="40" spans="1:6" x14ac:dyDescent="0.2">
      <c r="A40" s="21"/>
      <c r="B40" s="23"/>
      <c r="C40" s="19" t="s">
        <v>206</v>
      </c>
      <c r="D40" s="19" t="s">
        <v>221</v>
      </c>
      <c r="E40" s="39" t="s">
        <v>221</v>
      </c>
      <c r="F40" s="39"/>
    </row>
    <row r="41" spans="1:6" ht="14.1" customHeight="1" x14ac:dyDescent="0.2">
      <c r="A41" s="4" t="s">
        <v>433</v>
      </c>
      <c r="B41" s="5" t="s">
        <v>176</v>
      </c>
      <c r="C41" s="57">
        <v>575.73295499999995</v>
      </c>
      <c r="D41" s="57">
        <v>16.768921019417473</v>
      </c>
      <c r="E41" s="57">
        <v>4.7689210194174727</v>
      </c>
      <c r="F41" s="147" t="s">
        <v>434</v>
      </c>
    </row>
    <row r="42" spans="1:6" ht="14.1" customHeight="1" x14ac:dyDescent="0.25">
      <c r="A42" s="4" t="s">
        <v>435</v>
      </c>
      <c r="B42" s="5" t="s">
        <v>224</v>
      </c>
      <c r="C42" s="55">
        <v>76.793466300000006</v>
      </c>
      <c r="D42" s="55">
        <v>18.069050894117648</v>
      </c>
      <c r="E42" s="55">
        <v>6.0690508941176482</v>
      </c>
      <c r="F42" s="40" t="s">
        <v>434</v>
      </c>
    </row>
    <row r="43" spans="1:6" ht="14.1" customHeight="1" x14ac:dyDescent="0.2">
      <c r="A43" s="23" t="s">
        <v>1684</v>
      </c>
      <c r="B43" s="19" t="s">
        <v>178</v>
      </c>
      <c r="C43" s="58">
        <v>88.744884350055813</v>
      </c>
      <c r="D43" s="58">
        <v>20.881149258836661</v>
      </c>
      <c r="E43" s="58">
        <v>8.8811492588366612</v>
      </c>
      <c r="F43" s="19" t="s">
        <v>437</v>
      </c>
    </row>
    <row r="44" spans="1:6" ht="15.75" x14ac:dyDescent="0.2">
      <c r="A44" s="4" t="s">
        <v>1117</v>
      </c>
      <c r="B44" s="5"/>
      <c r="C44" s="7"/>
      <c r="D44" s="7"/>
      <c r="E44" s="5"/>
      <c r="F44" s="5"/>
    </row>
    <row r="45" spans="1:6" x14ac:dyDescent="0.2">
      <c r="A45" s="17" t="s">
        <v>226</v>
      </c>
      <c r="B45" s="26"/>
      <c r="C45" s="26"/>
      <c r="D45" s="26"/>
      <c r="E45" s="26"/>
      <c r="F45" s="26"/>
    </row>
    <row r="46" spans="1:6" ht="14.1" customHeight="1" x14ac:dyDescent="0.2">
      <c r="A46" s="13" t="s">
        <v>227</v>
      </c>
      <c r="B46" s="254" t="s">
        <v>228</v>
      </c>
      <c r="C46" s="254"/>
      <c r="D46" s="254"/>
      <c r="E46" s="254"/>
      <c r="F46" s="254"/>
    </row>
    <row r="47" spans="1:6" x14ac:dyDescent="0.2">
      <c r="A47" s="13" t="s">
        <v>229</v>
      </c>
      <c r="B47" s="13" t="s">
        <v>1287</v>
      </c>
      <c r="C47" s="13"/>
      <c r="D47" s="13"/>
      <c r="E47" s="13"/>
      <c r="F47" s="13"/>
    </row>
    <row r="48" spans="1:6" x14ac:dyDescent="0.2">
      <c r="A48" s="13" t="s">
        <v>231</v>
      </c>
      <c r="B48" s="4" t="s">
        <v>1443</v>
      </c>
      <c r="C48" s="13"/>
      <c r="D48" s="13"/>
      <c r="E48" s="13"/>
      <c r="F48" s="13"/>
    </row>
    <row r="49" spans="1:6" x14ac:dyDescent="0.2">
      <c r="A49" s="13" t="s">
        <v>233</v>
      </c>
      <c r="B49" s="13" t="s">
        <v>1685</v>
      </c>
      <c r="C49" s="13"/>
      <c r="D49" s="13"/>
      <c r="E49" s="13"/>
      <c r="F49" s="13"/>
    </row>
    <row r="50" spans="1:6" x14ac:dyDescent="0.2">
      <c r="A50" s="13"/>
      <c r="B50" s="13" t="s">
        <v>1686</v>
      </c>
      <c r="C50" s="13"/>
      <c r="D50" s="13"/>
      <c r="E50" s="13"/>
      <c r="F50" s="13"/>
    </row>
    <row r="51" spans="1:6" x14ac:dyDescent="0.2">
      <c r="A51" s="13" t="s">
        <v>236</v>
      </c>
      <c r="B51" s="13" t="s">
        <v>440</v>
      </c>
      <c r="C51" s="13"/>
      <c r="D51" s="13"/>
      <c r="E51" s="13"/>
      <c r="F51" s="13"/>
    </row>
    <row r="52" spans="1:6" x14ac:dyDescent="0.2">
      <c r="A52" s="13"/>
      <c r="B52" s="13" t="s">
        <v>1687</v>
      </c>
      <c r="C52" s="13"/>
      <c r="D52" s="13"/>
      <c r="E52" s="13"/>
      <c r="F52" s="13"/>
    </row>
    <row r="53" spans="1:6" x14ac:dyDescent="0.2">
      <c r="A53" s="13" t="s">
        <v>329</v>
      </c>
      <c r="B53" s="13" t="s">
        <v>1688</v>
      </c>
      <c r="C53" s="13"/>
      <c r="D53" s="13"/>
      <c r="E53" s="13"/>
      <c r="F53" s="13"/>
    </row>
    <row r="54" spans="1:6" ht="14.1" customHeight="1" x14ac:dyDescent="0.2">
      <c r="A54" s="35"/>
      <c r="B54" s="35" t="s">
        <v>1689</v>
      </c>
      <c r="C54" s="35"/>
      <c r="D54" s="35"/>
      <c r="E54" s="35"/>
      <c r="F54" s="35"/>
    </row>
  </sheetData>
  <mergeCells count="16">
    <mergeCell ref="F5:F6"/>
    <mergeCell ref="C10:F12"/>
    <mergeCell ref="A17:A22"/>
    <mergeCell ref="C17:F21"/>
    <mergeCell ref="A32:A37"/>
    <mergeCell ref="C32:C37"/>
    <mergeCell ref="D32:D33"/>
    <mergeCell ref="E32:E33"/>
    <mergeCell ref="F32:F33"/>
    <mergeCell ref="D35:D36"/>
    <mergeCell ref="E35:E36"/>
    <mergeCell ref="F35:F36"/>
    <mergeCell ref="B5:B6"/>
    <mergeCell ref="C5:C6"/>
    <mergeCell ref="A25:A30"/>
    <mergeCell ref="C25:F29"/>
  </mergeCells>
  <hyperlinks>
    <hyperlink ref="B49" r:id="rId1" xr:uid="{E42542D2-9822-487B-BA6E-93F247342507}"/>
  </hyperlinks>
  <printOptions horizontalCentered="1" verticalCentered="1"/>
  <pageMargins left="0.70866141732283472" right="0.70866141732283472" top="0.74803149606299213" bottom="0.74803149606299213" header="0.31496062992125984" footer="0.31496062992125984"/>
  <pageSetup paperSize="9" scale="28" orientation="landscape"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9091D-2646-441E-997A-4DA6904EC1C0}">
  <sheetPr codeName="Sheet30">
    <pageSetUpPr fitToPage="1"/>
  </sheetPr>
  <dimension ref="A1:F53"/>
  <sheetViews>
    <sheetView zoomScaleNormal="100" workbookViewId="0">
      <selection activeCell="E30" sqref="E30"/>
    </sheetView>
  </sheetViews>
  <sheetFormatPr defaultColWidth="8.625" defaultRowHeight="14.25" x14ac:dyDescent="0.2"/>
  <cols>
    <col min="1" max="1" width="27.125" style="34" customWidth="1"/>
    <col min="2" max="6" width="18" style="34" customWidth="1"/>
    <col min="7" max="11" width="8.625" style="34"/>
    <col min="12" max="12" width="8.75" style="34" bestFit="1" customWidth="1"/>
    <col min="13" max="13" width="8.625" style="34"/>
    <col min="14" max="14" width="8.75" style="34" bestFit="1" customWidth="1"/>
    <col min="15" max="15" width="8.625" style="34"/>
    <col min="16" max="16" width="8.75" style="34" bestFit="1" customWidth="1"/>
    <col min="17" max="19" width="8.625" style="34"/>
    <col min="20" max="20" width="8.75" style="34" bestFit="1" customWidth="1"/>
    <col min="21" max="21" width="8.625" style="34"/>
    <col min="22" max="22" width="9.75" style="34" bestFit="1" customWidth="1"/>
    <col min="23" max="24" width="8.625" style="34"/>
    <col min="25" max="25" width="8.75" style="34" bestFit="1" customWidth="1"/>
    <col min="26" max="16384" width="8.625" style="34"/>
  </cols>
  <sheetData>
    <row r="1" spans="1:6" x14ac:dyDescent="0.2">
      <c r="A1" s="16" t="s">
        <v>172</v>
      </c>
      <c r="B1" s="17" t="s">
        <v>16</v>
      </c>
      <c r="C1" s="17"/>
      <c r="D1" s="16" t="s">
        <v>173</v>
      </c>
      <c r="E1" s="32" t="s">
        <v>123</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180</v>
      </c>
      <c r="B5" s="356">
        <v>693</v>
      </c>
      <c r="C5" s="356">
        <v>376</v>
      </c>
      <c r="D5" s="55">
        <v>29</v>
      </c>
      <c r="E5" s="55">
        <v>29</v>
      </c>
      <c r="F5" s="5" t="s">
        <v>239</v>
      </c>
    </row>
    <row r="6" spans="1:6" x14ac:dyDescent="0.2">
      <c r="A6" s="6" t="s">
        <v>393</v>
      </c>
      <c r="B6" s="357"/>
      <c r="C6" s="357"/>
      <c r="D6" s="55">
        <v>25</v>
      </c>
      <c r="E6" s="55">
        <v>25</v>
      </c>
      <c r="F6" s="5" t="s">
        <v>239</v>
      </c>
    </row>
    <row r="7" spans="1:6" x14ac:dyDescent="0.2">
      <c r="A7" s="6" t="s">
        <v>135</v>
      </c>
      <c r="B7" s="55">
        <v>412</v>
      </c>
      <c r="C7" s="55">
        <v>412</v>
      </c>
      <c r="D7" s="55">
        <v>50</v>
      </c>
      <c r="E7" s="55">
        <v>50</v>
      </c>
      <c r="F7" s="5" t="s">
        <v>182</v>
      </c>
    </row>
    <row r="8" spans="1:6" x14ac:dyDescent="0.2">
      <c r="A8" s="6"/>
      <c r="B8" s="7"/>
      <c r="C8" s="7"/>
      <c r="D8" s="7"/>
      <c r="E8" s="7"/>
      <c r="F8" s="5"/>
    </row>
    <row r="9" spans="1:6" x14ac:dyDescent="0.2">
      <c r="A9" s="15" t="s">
        <v>183</v>
      </c>
      <c r="B9" s="20"/>
      <c r="C9" s="20" t="s">
        <v>184</v>
      </c>
      <c r="D9" s="20" t="s">
        <v>185</v>
      </c>
      <c r="E9" s="20" t="s">
        <v>186</v>
      </c>
      <c r="F9" s="20" t="s">
        <v>187</v>
      </c>
    </row>
    <row r="10" spans="1:6" x14ac:dyDescent="0.2">
      <c r="A10" s="6"/>
      <c r="B10" s="19" t="s">
        <v>188</v>
      </c>
      <c r="C10" s="19" t="s">
        <v>189</v>
      </c>
      <c r="D10" s="19" t="s">
        <v>190</v>
      </c>
      <c r="E10" s="19" t="s">
        <v>1101</v>
      </c>
      <c r="F10" s="19" t="s">
        <v>1102</v>
      </c>
    </row>
    <row r="11" spans="1:6" ht="15" x14ac:dyDescent="0.25">
      <c r="A11" s="4" t="s">
        <v>191</v>
      </c>
      <c r="B11" s="5" t="s">
        <v>192</v>
      </c>
      <c r="C11" s="385" t="s">
        <v>250</v>
      </c>
      <c r="D11" s="385"/>
      <c r="E11" s="385"/>
      <c r="F11" s="385"/>
    </row>
    <row r="12" spans="1:6" ht="15" x14ac:dyDescent="0.25">
      <c r="A12" s="4" t="s">
        <v>194</v>
      </c>
      <c r="B12" s="5" t="s">
        <v>192</v>
      </c>
      <c r="C12" s="386"/>
      <c r="D12" s="386"/>
      <c r="E12" s="386"/>
      <c r="F12" s="386"/>
    </row>
    <row r="13" spans="1:6" ht="15" x14ac:dyDescent="0.25">
      <c r="A13" s="4" t="s">
        <v>195</v>
      </c>
      <c r="B13" s="5" t="s">
        <v>192</v>
      </c>
      <c r="C13" s="386"/>
      <c r="D13" s="386"/>
      <c r="E13" s="386"/>
      <c r="F13" s="386"/>
    </row>
    <row r="14" spans="1:6" x14ac:dyDescent="0.2">
      <c r="A14" s="4" t="s">
        <v>197</v>
      </c>
      <c r="B14" s="5" t="s">
        <v>192</v>
      </c>
      <c r="C14" s="55">
        <v>951.851</v>
      </c>
      <c r="D14" s="55">
        <v>618.70315000000005</v>
      </c>
      <c r="E14" s="55">
        <v>1255.8771529999999</v>
      </c>
      <c r="F14" s="55">
        <v>2029.8541441077193</v>
      </c>
    </row>
    <row r="15" spans="1:6" x14ac:dyDescent="0.2">
      <c r="A15" s="4"/>
      <c r="B15" s="5"/>
      <c r="C15" s="5"/>
      <c r="D15" s="5"/>
      <c r="E15" s="5"/>
      <c r="F15" s="5"/>
    </row>
    <row r="16" spans="1:6" x14ac:dyDescent="0.2">
      <c r="A16" s="15" t="s">
        <v>198</v>
      </c>
      <c r="B16" s="20" t="s">
        <v>199</v>
      </c>
      <c r="C16" s="20" t="s">
        <v>200</v>
      </c>
      <c r="D16" s="20" t="s">
        <v>1103</v>
      </c>
      <c r="E16" s="20" t="s">
        <v>202</v>
      </c>
      <c r="F16" s="20" t="s">
        <v>203</v>
      </c>
    </row>
    <row r="17" spans="1:6" x14ac:dyDescent="0.2">
      <c r="A17" s="5" t="s">
        <v>204</v>
      </c>
      <c r="B17" s="19" t="s">
        <v>57</v>
      </c>
      <c r="C17" s="19" t="s">
        <v>205</v>
      </c>
      <c r="D17" s="19" t="s">
        <v>1104</v>
      </c>
      <c r="E17" s="19" t="s">
        <v>1102</v>
      </c>
      <c r="F17" s="19" t="s">
        <v>206</v>
      </c>
    </row>
    <row r="18" spans="1:6" ht="15" customHeight="1" x14ac:dyDescent="0.25">
      <c r="A18" s="344" t="s">
        <v>428</v>
      </c>
      <c r="B18" s="5" t="s">
        <v>208</v>
      </c>
      <c r="C18" s="385" t="s">
        <v>429</v>
      </c>
      <c r="D18" s="385"/>
      <c r="E18" s="385"/>
      <c r="F18" s="385"/>
    </row>
    <row r="19" spans="1:6" ht="15" x14ac:dyDescent="0.25">
      <c r="A19" s="344"/>
      <c r="B19" s="5" t="s">
        <v>210</v>
      </c>
      <c r="C19" s="386"/>
      <c r="D19" s="386"/>
      <c r="E19" s="386"/>
      <c r="F19" s="386"/>
    </row>
    <row r="20" spans="1:6" ht="15" x14ac:dyDescent="0.25">
      <c r="A20" s="344"/>
      <c r="B20" s="5" t="s">
        <v>211</v>
      </c>
      <c r="C20" s="386"/>
      <c r="D20" s="386"/>
      <c r="E20" s="386"/>
      <c r="F20" s="386"/>
    </row>
    <row r="21" spans="1:6" x14ac:dyDescent="0.2">
      <c r="A21" s="344"/>
      <c r="B21" s="5" t="s">
        <v>67</v>
      </c>
      <c r="C21" s="386"/>
      <c r="D21" s="386"/>
      <c r="E21" s="386"/>
      <c r="F21" s="386"/>
    </row>
    <row r="22" spans="1:6" ht="15" x14ac:dyDescent="0.25">
      <c r="A22" s="344"/>
      <c r="B22" s="5" t="s">
        <v>213</v>
      </c>
      <c r="C22" s="386"/>
      <c r="D22" s="386"/>
      <c r="E22" s="386"/>
      <c r="F22" s="386"/>
    </row>
    <row r="23" spans="1:6" x14ac:dyDescent="0.2">
      <c r="A23" s="344"/>
      <c r="B23" s="5" t="s">
        <v>178</v>
      </c>
      <c r="C23" s="55">
        <v>69.495999999999995</v>
      </c>
      <c r="D23" s="55">
        <v>82.213768000000002</v>
      </c>
      <c r="E23" s="55">
        <v>2029.8541441077193</v>
      </c>
      <c r="F23" s="55">
        <v>40.502303201760057</v>
      </c>
    </row>
    <row r="24" spans="1:6" x14ac:dyDescent="0.2">
      <c r="A24" s="30"/>
      <c r="B24" s="5"/>
      <c r="C24" s="7"/>
      <c r="D24" s="8"/>
      <c r="E24" s="7"/>
      <c r="F24" s="5"/>
    </row>
    <row r="25" spans="1:6" ht="15" customHeight="1" x14ac:dyDescent="0.25">
      <c r="A25" s="344" t="s">
        <v>430</v>
      </c>
      <c r="B25" s="5" t="s">
        <v>208</v>
      </c>
      <c r="C25" s="386" t="s">
        <v>431</v>
      </c>
      <c r="D25" s="386"/>
      <c r="E25" s="386"/>
      <c r="F25" s="386"/>
    </row>
    <row r="26" spans="1:6" ht="15" x14ac:dyDescent="0.25">
      <c r="A26" s="344"/>
      <c r="B26" s="5" t="s">
        <v>210</v>
      </c>
      <c r="C26" s="386"/>
      <c r="D26" s="386"/>
      <c r="E26" s="386"/>
      <c r="F26" s="386"/>
    </row>
    <row r="27" spans="1:6" ht="15" x14ac:dyDescent="0.25">
      <c r="A27" s="344"/>
      <c r="B27" s="5" t="s">
        <v>211</v>
      </c>
      <c r="C27" s="386"/>
      <c r="D27" s="386"/>
      <c r="E27" s="386"/>
      <c r="F27" s="386"/>
    </row>
    <row r="28" spans="1:6" x14ac:dyDescent="0.2">
      <c r="A28" s="344"/>
      <c r="B28" s="5" t="s">
        <v>67</v>
      </c>
      <c r="C28" s="386"/>
      <c r="D28" s="386"/>
      <c r="E28" s="386"/>
      <c r="F28" s="386"/>
    </row>
    <row r="29" spans="1:6" ht="15" x14ac:dyDescent="0.25">
      <c r="A29" s="344"/>
      <c r="B29" s="5" t="s">
        <v>213</v>
      </c>
      <c r="C29" s="386"/>
      <c r="D29" s="386"/>
      <c r="E29" s="386"/>
      <c r="F29" s="386"/>
    </row>
    <row r="30" spans="1:6" x14ac:dyDescent="0.2">
      <c r="A30" s="344"/>
      <c r="B30" s="5" t="s">
        <v>178</v>
      </c>
      <c r="C30" s="40">
        <v>99.2</v>
      </c>
      <c r="D30" s="40">
        <v>108.53472000000001</v>
      </c>
      <c r="E30" s="55">
        <v>2029.8541441077193</v>
      </c>
      <c r="F30" s="40">
        <v>53.469221084212215</v>
      </c>
    </row>
    <row r="31" spans="1:6" x14ac:dyDescent="0.2">
      <c r="A31" s="27"/>
      <c r="B31" s="5"/>
      <c r="C31" s="7"/>
      <c r="D31" s="7"/>
      <c r="E31" s="7"/>
      <c r="F31" s="7"/>
    </row>
    <row r="32" spans="1:6" ht="15" x14ac:dyDescent="0.25">
      <c r="A32" s="344" t="s">
        <v>1090</v>
      </c>
      <c r="B32" s="5" t="s">
        <v>208</v>
      </c>
      <c r="C32" s="386" t="s">
        <v>432</v>
      </c>
      <c r="D32" s="357">
        <v>62.993480203499999</v>
      </c>
      <c r="E32" s="357">
        <v>97.513127249999997</v>
      </c>
      <c r="F32" s="357">
        <v>646</v>
      </c>
    </row>
    <row r="33" spans="1:6" ht="15" x14ac:dyDescent="0.25">
      <c r="A33" s="344"/>
      <c r="B33" s="5" t="s">
        <v>210</v>
      </c>
      <c r="C33" s="386"/>
      <c r="D33" s="357"/>
      <c r="E33" s="357"/>
      <c r="F33" s="357"/>
    </row>
    <row r="34" spans="1:6" ht="15" x14ac:dyDescent="0.25">
      <c r="A34" s="344"/>
      <c r="B34" s="5" t="s">
        <v>211</v>
      </c>
      <c r="C34" s="386"/>
      <c r="D34" s="55" t="s">
        <v>98</v>
      </c>
      <c r="E34" s="55" t="s">
        <v>98</v>
      </c>
      <c r="F34" s="55" t="s">
        <v>98</v>
      </c>
    </row>
    <row r="35" spans="1:6" x14ac:dyDescent="0.2">
      <c r="A35" s="344"/>
      <c r="B35" s="5" t="s">
        <v>67</v>
      </c>
      <c r="C35" s="386"/>
      <c r="D35" s="404">
        <v>190.99212651119171</v>
      </c>
      <c r="E35" s="404">
        <v>1574.9853252624998</v>
      </c>
      <c r="F35" s="404">
        <v>121.2659721</v>
      </c>
    </row>
    <row r="36" spans="1:6" ht="15" x14ac:dyDescent="0.25">
      <c r="A36" s="344"/>
      <c r="B36" s="5" t="s">
        <v>213</v>
      </c>
      <c r="C36" s="386"/>
      <c r="D36" s="404"/>
      <c r="E36" s="404">
        <v>0</v>
      </c>
      <c r="F36" s="404">
        <v>0</v>
      </c>
    </row>
    <row r="37" spans="1:6" x14ac:dyDescent="0.2">
      <c r="A37" s="344"/>
      <c r="B37" s="5" t="s">
        <v>178</v>
      </c>
      <c r="C37" s="386"/>
      <c r="D37" s="55" t="s">
        <v>98</v>
      </c>
      <c r="E37" s="55" t="s">
        <v>98</v>
      </c>
      <c r="F37" s="55" t="s">
        <v>98</v>
      </c>
    </row>
    <row r="38" spans="1:6" x14ac:dyDescent="0.2">
      <c r="A38" s="33"/>
      <c r="B38" s="10"/>
      <c r="C38" s="11"/>
      <c r="D38" s="12"/>
      <c r="E38" s="11"/>
      <c r="F38" s="10"/>
    </row>
    <row r="39" spans="1:6" x14ac:dyDescent="0.2">
      <c r="A39" s="15" t="s">
        <v>216</v>
      </c>
      <c r="B39" s="20" t="s">
        <v>217</v>
      </c>
      <c r="C39" s="20" t="s">
        <v>218</v>
      </c>
      <c r="D39" s="20" t="s">
        <v>219</v>
      </c>
      <c r="E39" s="29" t="s">
        <v>220</v>
      </c>
      <c r="F39" s="29" t="s">
        <v>179</v>
      </c>
    </row>
    <row r="40" spans="1:6" x14ac:dyDescent="0.2">
      <c r="A40" s="21"/>
      <c r="B40" s="23"/>
      <c r="C40" s="19" t="s">
        <v>206</v>
      </c>
      <c r="D40" s="19" t="s">
        <v>221</v>
      </c>
      <c r="E40" s="39" t="s">
        <v>221</v>
      </c>
      <c r="F40" s="39"/>
    </row>
    <row r="41" spans="1:6" ht="14.1" customHeight="1" x14ac:dyDescent="0.2">
      <c r="A41" s="4" t="s">
        <v>433</v>
      </c>
      <c r="B41" s="5" t="s">
        <v>176</v>
      </c>
      <c r="C41" s="57">
        <v>646.23869130000003</v>
      </c>
      <c r="D41" s="57">
        <v>16.386401047226624</v>
      </c>
      <c r="E41" s="57">
        <v>4.3864010472266237</v>
      </c>
      <c r="F41" s="147" t="s">
        <v>434</v>
      </c>
    </row>
    <row r="42" spans="1:6" ht="14.1" customHeight="1" x14ac:dyDescent="0.25">
      <c r="A42" s="4" t="s">
        <v>435</v>
      </c>
      <c r="B42" s="5" t="s">
        <v>224</v>
      </c>
      <c r="C42" s="55">
        <v>121.2659721</v>
      </c>
      <c r="D42" s="55">
        <v>27.984455099999998</v>
      </c>
      <c r="E42" s="55">
        <v>15.984455099999998</v>
      </c>
      <c r="F42" s="40" t="s">
        <v>434</v>
      </c>
    </row>
    <row r="43" spans="1:6" ht="14.1" customHeight="1" x14ac:dyDescent="0.2">
      <c r="A43" s="23" t="s">
        <v>436</v>
      </c>
      <c r="B43" s="19" t="s">
        <v>178</v>
      </c>
      <c r="C43" s="58">
        <v>93.971524285972265</v>
      </c>
      <c r="D43" s="58">
        <v>21.685736373685909</v>
      </c>
      <c r="E43" s="58">
        <v>9.6857363736859092</v>
      </c>
      <c r="F43" s="19" t="s">
        <v>437</v>
      </c>
    </row>
    <row r="44" spans="1:6" ht="15.75" x14ac:dyDescent="0.2">
      <c r="A44" s="4" t="s">
        <v>225</v>
      </c>
      <c r="B44" s="5"/>
      <c r="C44" s="7"/>
      <c r="D44" s="7"/>
      <c r="E44" s="5"/>
      <c r="F44" s="5"/>
    </row>
    <row r="45" spans="1:6" x14ac:dyDescent="0.2">
      <c r="A45" s="4"/>
      <c r="B45" s="5"/>
      <c r="C45" s="7"/>
      <c r="D45" s="7"/>
      <c r="E45" s="5"/>
      <c r="F45" s="5"/>
    </row>
    <row r="46" spans="1:6" x14ac:dyDescent="0.2">
      <c r="A46" s="17" t="s">
        <v>226</v>
      </c>
      <c r="B46" s="26"/>
      <c r="C46" s="26"/>
      <c r="D46" s="26"/>
      <c r="E46" s="26"/>
      <c r="F46" s="26"/>
    </row>
    <row r="47" spans="1:6" x14ac:dyDescent="0.2">
      <c r="A47" s="13" t="s">
        <v>227</v>
      </c>
      <c r="B47" s="4" t="s">
        <v>228</v>
      </c>
      <c r="C47" s="4"/>
      <c r="D47" s="4"/>
      <c r="E47" s="4"/>
      <c r="F47" s="4"/>
    </row>
    <row r="48" spans="1:6" x14ac:dyDescent="0.2">
      <c r="A48" s="13" t="s">
        <v>229</v>
      </c>
      <c r="B48" s="4" t="s">
        <v>246</v>
      </c>
      <c r="C48" s="4"/>
      <c r="D48" s="4"/>
      <c r="E48" s="4"/>
      <c r="F48" s="4"/>
    </row>
    <row r="49" spans="1:6" x14ac:dyDescent="0.2">
      <c r="A49" s="13" t="s">
        <v>231</v>
      </c>
      <c r="B49" s="4" t="s">
        <v>232</v>
      </c>
      <c r="C49" s="30"/>
      <c r="D49" s="30"/>
      <c r="E49" s="30"/>
      <c r="F49" s="30"/>
    </row>
    <row r="50" spans="1:6" x14ac:dyDescent="0.2">
      <c r="A50" s="13" t="s">
        <v>233</v>
      </c>
      <c r="B50" s="4" t="s">
        <v>438</v>
      </c>
      <c r="C50" s="30"/>
      <c r="D50" s="30"/>
      <c r="E50" s="30"/>
      <c r="F50" s="30"/>
    </row>
    <row r="51" spans="1:6" x14ac:dyDescent="0.2">
      <c r="A51" s="13"/>
      <c r="B51" s="4" t="s">
        <v>439</v>
      </c>
      <c r="C51" s="30"/>
      <c r="D51" s="30"/>
      <c r="E51" s="30"/>
      <c r="F51" s="30"/>
    </row>
    <row r="52" spans="1:6" x14ac:dyDescent="0.2">
      <c r="A52" s="13" t="s">
        <v>236</v>
      </c>
      <c r="B52" s="355" t="s">
        <v>440</v>
      </c>
      <c r="C52" s="355">
        <v>0</v>
      </c>
      <c r="D52" s="355">
        <v>0</v>
      </c>
      <c r="E52" s="355">
        <v>0</v>
      </c>
      <c r="F52" s="355">
        <v>0</v>
      </c>
    </row>
    <row r="53" spans="1:6" x14ac:dyDescent="0.2">
      <c r="A53" s="35" t="s">
        <v>329</v>
      </c>
      <c r="B53" s="397" t="s">
        <v>441</v>
      </c>
      <c r="C53" s="397">
        <v>0</v>
      </c>
      <c r="D53" s="397">
        <v>0</v>
      </c>
      <c r="E53" s="397">
        <v>0</v>
      </c>
      <c r="F53" s="397">
        <v>0</v>
      </c>
    </row>
  </sheetData>
  <mergeCells count="17">
    <mergeCell ref="B52:F52"/>
    <mergeCell ref="B53:F53"/>
    <mergeCell ref="B5:B6"/>
    <mergeCell ref="C5:C6"/>
    <mergeCell ref="C11:F13"/>
    <mergeCell ref="D35:D36"/>
    <mergeCell ref="E35:E36"/>
    <mergeCell ref="F35:F36"/>
    <mergeCell ref="A32:A37"/>
    <mergeCell ref="A18:A23"/>
    <mergeCell ref="C18:F22"/>
    <mergeCell ref="A25:A30"/>
    <mergeCell ref="C32:C37"/>
    <mergeCell ref="D32:D33"/>
    <mergeCell ref="E32:E33"/>
    <mergeCell ref="F32:F33"/>
    <mergeCell ref="C25:F29"/>
  </mergeCells>
  <printOptions horizontalCentered="1" verticalCentered="1"/>
  <pageMargins left="0.70866141732283472" right="0.70866141732283472" top="0.74803149606299213" bottom="0.74803149606299213" header="0.31496062992125984" footer="0.31496062992125984"/>
  <pageSetup paperSize="9" scale="28"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CD2F5-6550-48C1-9F2C-EE544C85ABA7}">
  <sheetPr codeName="Sheet96">
    <pageSetUpPr fitToPage="1"/>
  </sheetPr>
  <dimension ref="A1:F59"/>
  <sheetViews>
    <sheetView zoomScaleNormal="100" workbookViewId="0">
      <selection activeCell="D40" sqref="D40"/>
    </sheetView>
  </sheetViews>
  <sheetFormatPr defaultColWidth="8.625" defaultRowHeight="14.25" x14ac:dyDescent="0.2"/>
  <cols>
    <col min="1" max="1" width="27.125" style="196" customWidth="1"/>
    <col min="2" max="6" width="18.125" style="196" customWidth="1"/>
    <col min="7" max="16384" width="8.625" style="196"/>
  </cols>
  <sheetData>
    <row r="1" spans="1:6" x14ac:dyDescent="0.2">
      <c r="A1" s="16" t="s">
        <v>172</v>
      </c>
      <c r="B1" s="17" t="s">
        <v>16</v>
      </c>
      <c r="C1" s="17"/>
      <c r="D1" s="16" t="s">
        <v>173</v>
      </c>
      <c r="E1" s="32" t="s">
        <v>125</v>
      </c>
      <c r="F1" s="17"/>
    </row>
    <row r="2" spans="1:6" x14ac:dyDescent="0.2">
      <c r="A2" s="4"/>
      <c r="B2" s="4"/>
      <c r="C2" s="4"/>
      <c r="D2" s="4"/>
      <c r="E2" s="4"/>
      <c r="F2" s="4"/>
    </row>
    <row r="3" spans="1:6" ht="15.75" x14ac:dyDescent="0.2">
      <c r="A3" s="3" t="s">
        <v>174</v>
      </c>
      <c r="B3" s="5"/>
      <c r="C3" s="5"/>
      <c r="D3" s="5"/>
      <c r="E3" s="5"/>
      <c r="F3" s="5"/>
    </row>
    <row r="4" spans="1:6" x14ac:dyDescent="0.2">
      <c r="A4" s="18" t="s">
        <v>175</v>
      </c>
      <c r="B4" s="19" t="s">
        <v>176</v>
      </c>
      <c r="C4" s="19" t="s">
        <v>177</v>
      </c>
      <c r="D4" s="19" t="s">
        <v>67</v>
      </c>
      <c r="E4" s="19" t="s">
        <v>178</v>
      </c>
      <c r="F4" s="19" t="s">
        <v>179</v>
      </c>
    </row>
    <row r="5" spans="1:6" x14ac:dyDescent="0.2">
      <c r="A5" s="6" t="s">
        <v>238</v>
      </c>
      <c r="B5" s="55">
        <v>1567</v>
      </c>
      <c r="C5" s="55">
        <v>1567</v>
      </c>
      <c r="D5" s="55">
        <v>215</v>
      </c>
      <c r="E5" s="55">
        <v>215</v>
      </c>
      <c r="F5" s="55" t="s">
        <v>1691</v>
      </c>
    </row>
    <row r="6" spans="1:6" x14ac:dyDescent="0.2">
      <c r="A6" s="4"/>
      <c r="B6" s="5"/>
      <c r="C6" s="5"/>
      <c r="D6" s="5"/>
      <c r="E6" s="5"/>
      <c r="F6" s="5"/>
    </row>
    <row r="7" spans="1:6" x14ac:dyDescent="0.2">
      <c r="A7" s="15" t="s">
        <v>183</v>
      </c>
      <c r="B7" s="20"/>
      <c r="C7" s="20" t="s">
        <v>184</v>
      </c>
      <c r="D7" s="20" t="s">
        <v>185</v>
      </c>
      <c r="E7" s="20" t="s">
        <v>186</v>
      </c>
      <c r="F7" s="20" t="s">
        <v>187</v>
      </c>
    </row>
    <row r="8" spans="1:6" x14ac:dyDescent="0.2">
      <c r="A8" s="6"/>
      <c r="B8" s="19" t="s">
        <v>188</v>
      </c>
      <c r="C8" s="19" t="s">
        <v>189</v>
      </c>
      <c r="D8" s="19" t="s">
        <v>190</v>
      </c>
      <c r="E8" s="19" t="s">
        <v>1101</v>
      </c>
      <c r="F8" s="19" t="s">
        <v>1102</v>
      </c>
    </row>
    <row r="9" spans="1:6" ht="15" x14ac:dyDescent="0.25">
      <c r="A9" s="4" t="s">
        <v>191</v>
      </c>
      <c r="B9" s="5" t="s">
        <v>1111</v>
      </c>
      <c r="C9" s="55">
        <v>-10160.802677000001</v>
      </c>
      <c r="D9" s="55">
        <v>-8616.3606700960008</v>
      </c>
      <c r="E9" s="55">
        <v>-1309.5120680600005</v>
      </c>
      <c r="F9" s="55">
        <v>151.97971837516064</v>
      </c>
    </row>
    <row r="10" spans="1:6" ht="15" customHeight="1" x14ac:dyDescent="0.25">
      <c r="A10" s="4" t="s">
        <v>194</v>
      </c>
      <c r="B10" s="5" t="s">
        <v>1111</v>
      </c>
      <c r="C10" s="386" t="s">
        <v>442</v>
      </c>
      <c r="D10" s="386"/>
      <c r="E10" s="386"/>
      <c r="F10" s="386"/>
    </row>
    <row r="11" spans="1:6" ht="15" x14ac:dyDescent="0.25">
      <c r="A11" s="4" t="s">
        <v>195</v>
      </c>
      <c r="B11" s="5" t="s">
        <v>1111</v>
      </c>
      <c r="C11" s="386"/>
      <c r="D11" s="386"/>
      <c r="E11" s="386"/>
      <c r="F11" s="386"/>
    </row>
    <row r="12" spans="1:6" x14ac:dyDescent="0.2">
      <c r="A12" s="4" t="s">
        <v>197</v>
      </c>
      <c r="B12" s="5" t="s">
        <v>1111</v>
      </c>
      <c r="C12" s="55">
        <v>4359.3140000000003</v>
      </c>
      <c r="D12" s="55">
        <v>2833.5541000000003</v>
      </c>
      <c r="E12" s="55">
        <v>5293.4948249499985</v>
      </c>
      <c r="F12" s="55">
        <v>1868.1467295612947</v>
      </c>
    </row>
    <row r="13" spans="1:6" x14ac:dyDescent="0.2">
      <c r="A13" s="4"/>
      <c r="B13" s="5"/>
      <c r="C13" s="5"/>
      <c r="D13" s="5"/>
      <c r="E13" s="5"/>
      <c r="F13" s="5"/>
    </row>
    <row r="14" spans="1:6" x14ac:dyDescent="0.2">
      <c r="A14" s="15" t="s">
        <v>1112</v>
      </c>
      <c r="B14" s="20" t="s">
        <v>199</v>
      </c>
      <c r="C14" s="20" t="s">
        <v>200</v>
      </c>
      <c r="D14" s="20" t="s">
        <v>1103</v>
      </c>
      <c r="E14" s="20" t="s">
        <v>202</v>
      </c>
      <c r="F14" s="20" t="s">
        <v>203</v>
      </c>
    </row>
    <row r="15" spans="1:6" x14ac:dyDescent="0.2">
      <c r="A15" s="5" t="s">
        <v>204</v>
      </c>
      <c r="B15" s="19" t="s">
        <v>57</v>
      </c>
      <c r="C15" s="19" t="s">
        <v>205</v>
      </c>
      <c r="D15" s="19" t="s">
        <v>1101</v>
      </c>
      <c r="E15" s="19" t="s">
        <v>1102</v>
      </c>
      <c r="F15" s="19" t="s">
        <v>206</v>
      </c>
    </row>
    <row r="16" spans="1:6" ht="15" x14ac:dyDescent="0.25">
      <c r="A16" s="344" t="s">
        <v>443</v>
      </c>
      <c r="B16" s="5" t="s">
        <v>208</v>
      </c>
      <c r="C16" s="55">
        <v>2265.8049999999998</v>
      </c>
      <c r="D16" s="55">
        <v>61.573297824639589</v>
      </c>
      <c r="E16" s="55">
        <v>151.97971837516064</v>
      </c>
      <c r="F16" s="55">
        <v>405.14154443059584</v>
      </c>
    </row>
    <row r="17" spans="1:6" ht="15" customHeight="1" x14ac:dyDescent="0.25">
      <c r="A17" s="344"/>
      <c r="B17" s="5" t="s">
        <v>210</v>
      </c>
      <c r="C17" s="386" t="s">
        <v>1692</v>
      </c>
      <c r="D17" s="386"/>
      <c r="E17" s="386"/>
      <c r="F17" s="386"/>
    </row>
    <row r="18" spans="1:6" ht="15" x14ac:dyDescent="0.25">
      <c r="A18" s="344"/>
      <c r="B18" s="5" t="s">
        <v>211</v>
      </c>
      <c r="C18" s="386"/>
      <c r="D18" s="386"/>
      <c r="E18" s="386"/>
      <c r="F18" s="386"/>
    </row>
    <row r="19" spans="1:6" x14ac:dyDescent="0.2">
      <c r="A19" s="344"/>
      <c r="B19" s="5" t="s">
        <v>67</v>
      </c>
      <c r="C19" s="386"/>
      <c r="D19" s="386"/>
      <c r="E19" s="386"/>
      <c r="F19" s="386"/>
    </row>
    <row r="20" spans="1:6" ht="15" x14ac:dyDescent="0.25">
      <c r="A20" s="344"/>
      <c r="B20" s="5" t="s">
        <v>213</v>
      </c>
      <c r="C20" s="55"/>
      <c r="D20" s="7"/>
      <c r="E20" s="7"/>
      <c r="F20" s="7"/>
    </row>
    <row r="21" spans="1:6" x14ac:dyDescent="0.2">
      <c r="A21" s="344"/>
      <c r="B21" s="7" t="s">
        <v>178</v>
      </c>
      <c r="C21" s="55">
        <v>15640.605</v>
      </c>
      <c r="D21" s="55">
        <v>425.0337649632458</v>
      </c>
      <c r="E21" s="55">
        <v>1520</v>
      </c>
      <c r="F21" s="55">
        <v>279.62747694950377</v>
      </c>
    </row>
    <row r="22" spans="1:6" x14ac:dyDescent="0.2">
      <c r="A22" s="9"/>
      <c r="B22" s="194"/>
      <c r="C22" s="282"/>
      <c r="D22" s="283"/>
      <c r="E22" s="282"/>
      <c r="F22" s="194"/>
    </row>
    <row r="23" spans="1:6" ht="15" x14ac:dyDescent="0.25">
      <c r="A23" s="389" t="s">
        <v>444</v>
      </c>
      <c r="B23" s="5" t="s">
        <v>208</v>
      </c>
      <c r="C23" s="55">
        <f>22.632+98.095</f>
        <v>120.727</v>
      </c>
      <c r="D23" s="55">
        <v>3.2807587265785294</v>
      </c>
      <c r="E23" s="55">
        <f>F9</f>
        <v>151.97971837516064</v>
      </c>
      <c r="F23" s="55">
        <f>D23/E23*1000</f>
        <v>21.586819357567201</v>
      </c>
    </row>
    <row r="24" spans="1:6" ht="15" customHeight="1" x14ac:dyDescent="0.25">
      <c r="A24" s="389"/>
      <c r="B24" s="5" t="s">
        <v>210</v>
      </c>
      <c r="C24" s="386" t="s">
        <v>1693</v>
      </c>
      <c r="D24" s="386"/>
      <c r="E24" s="386"/>
      <c r="F24" s="386"/>
    </row>
    <row r="25" spans="1:6" ht="15" x14ac:dyDescent="0.25">
      <c r="A25" s="389"/>
      <c r="B25" s="5" t="s">
        <v>211</v>
      </c>
      <c r="C25" s="386"/>
      <c r="D25" s="386"/>
      <c r="E25" s="386"/>
      <c r="F25" s="386"/>
    </row>
    <row r="26" spans="1:6" x14ac:dyDescent="0.2">
      <c r="A26" s="389"/>
      <c r="B26" s="5" t="s">
        <v>67</v>
      </c>
      <c r="C26" s="386"/>
      <c r="D26" s="386"/>
      <c r="E26" s="386"/>
      <c r="F26" s="386"/>
    </row>
    <row r="27" spans="1:6" ht="15" x14ac:dyDescent="0.25">
      <c r="A27" s="389"/>
      <c r="B27" s="5" t="s">
        <v>213</v>
      </c>
      <c r="C27" s="386"/>
      <c r="D27" s="386"/>
      <c r="E27" s="386"/>
      <c r="F27" s="386"/>
    </row>
    <row r="28" spans="1:6" x14ac:dyDescent="0.2">
      <c r="A28" s="389"/>
      <c r="B28" s="5" t="s">
        <v>178</v>
      </c>
      <c r="C28" s="386"/>
      <c r="D28" s="386"/>
      <c r="E28" s="386"/>
      <c r="F28" s="386"/>
    </row>
    <row r="29" spans="1:6" x14ac:dyDescent="0.2">
      <c r="A29" s="390"/>
      <c r="B29" s="10"/>
      <c r="C29" s="11"/>
      <c r="D29" s="12"/>
      <c r="E29" s="11"/>
      <c r="F29" s="10"/>
    </row>
    <row r="30" spans="1:6" x14ac:dyDescent="0.2">
      <c r="A30" s="15" t="s">
        <v>216</v>
      </c>
      <c r="B30" s="20" t="s">
        <v>217</v>
      </c>
      <c r="C30" s="20" t="s">
        <v>218</v>
      </c>
      <c r="D30" s="20" t="s">
        <v>219</v>
      </c>
      <c r="E30" s="29" t="s">
        <v>220</v>
      </c>
      <c r="F30" s="29" t="s">
        <v>179</v>
      </c>
    </row>
    <row r="31" spans="1:6" x14ac:dyDescent="0.2">
      <c r="A31" s="21"/>
      <c r="B31" s="23"/>
      <c r="C31" s="19" t="s">
        <v>206</v>
      </c>
      <c r="D31" s="19" t="s">
        <v>221</v>
      </c>
      <c r="E31" s="39" t="s">
        <v>221</v>
      </c>
      <c r="F31" s="39"/>
    </row>
    <row r="32" spans="1:6" ht="14.1" customHeight="1" x14ac:dyDescent="0.2">
      <c r="A32" s="4" t="s">
        <v>446</v>
      </c>
      <c r="B32" s="5" t="s">
        <v>176</v>
      </c>
      <c r="C32" s="43">
        <v>405.14154443059573</v>
      </c>
      <c r="D32" s="43">
        <v>3.1025517122955639</v>
      </c>
      <c r="E32" s="43">
        <v>0</v>
      </c>
      <c r="F32" s="43" t="s">
        <v>447</v>
      </c>
    </row>
    <row r="33" spans="1:6" ht="15" customHeight="1" x14ac:dyDescent="0.25">
      <c r="A33" s="4" t="s">
        <v>448</v>
      </c>
      <c r="B33" s="5" t="s">
        <v>224</v>
      </c>
      <c r="C33" s="44" t="s">
        <v>98</v>
      </c>
      <c r="D33" s="44" t="s">
        <v>98</v>
      </c>
      <c r="E33" s="44" t="s">
        <v>98</v>
      </c>
      <c r="F33" s="44" t="s">
        <v>449</v>
      </c>
    </row>
    <row r="34" spans="1:6" x14ac:dyDescent="0.2">
      <c r="A34" s="23" t="s">
        <v>450</v>
      </c>
      <c r="B34" s="19" t="s">
        <v>178</v>
      </c>
      <c r="C34" s="24">
        <v>279.62747694950377</v>
      </c>
      <c r="D34" s="24">
        <v>15.607114992530443</v>
      </c>
      <c r="E34" s="24">
        <v>3.6071149925304429</v>
      </c>
      <c r="F34" s="19" t="s">
        <v>451</v>
      </c>
    </row>
    <row r="35" spans="1:6" ht="15.75" x14ac:dyDescent="0.2">
      <c r="A35" s="4" t="s">
        <v>1117</v>
      </c>
      <c r="B35" s="5"/>
      <c r="C35" s="7"/>
      <c r="D35" s="7"/>
      <c r="E35" s="5"/>
      <c r="F35" s="5"/>
    </row>
    <row r="36" spans="1:6" x14ac:dyDescent="0.2">
      <c r="A36" s="4"/>
      <c r="B36" s="5"/>
      <c r="C36" s="7"/>
      <c r="D36" s="7"/>
      <c r="E36" s="5"/>
      <c r="F36" s="5"/>
    </row>
    <row r="37" spans="1:6" x14ac:dyDescent="0.2">
      <c r="A37" s="17" t="s">
        <v>226</v>
      </c>
      <c r="B37" s="26"/>
      <c r="C37" s="26"/>
      <c r="D37" s="26"/>
      <c r="E37" s="26"/>
      <c r="F37" s="26"/>
    </row>
    <row r="38" spans="1:6" x14ac:dyDescent="0.2">
      <c r="A38" s="4" t="s">
        <v>227</v>
      </c>
      <c r="B38" s="4" t="s">
        <v>228</v>
      </c>
      <c r="C38" s="4"/>
      <c r="D38" s="4"/>
      <c r="E38" s="4"/>
      <c r="F38" s="4"/>
    </row>
    <row r="39" spans="1:6" x14ac:dyDescent="0.2">
      <c r="A39" s="4" t="s">
        <v>229</v>
      </c>
      <c r="B39" s="4" t="s">
        <v>1287</v>
      </c>
      <c r="C39" s="4"/>
      <c r="D39" s="4"/>
      <c r="E39" s="4"/>
      <c r="F39" s="4"/>
    </row>
    <row r="40" spans="1:6" x14ac:dyDescent="0.2">
      <c r="A40" s="4" t="s">
        <v>231</v>
      </c>
      <c r="B40" s="4" t="s">
        <v>1678</v>
      </c>
      <c r="C40" s="4"/>
      <c r="D40" s="4"/>
      <c r="E40" s="4"/>
      <c r="F40" s="4"/>
    </row>
    <row r="41" spans="1:6" x14ac:dyDescent="0.2">
      <c r="A41" s="4" t="s">
        <v>233</v>
      </c>
      <c r="B41" s="4" t="s">
        <v>1694</v>
      </c>
      <c r="C41" s="30"/>
      <c r="D41" s="30"/>
      <c r="E41" s="30"/>
      <c r="F41" s="30"/>
    </row>
    <row r="42" spans="1:6" x14ac:dyDescent="0.2">
      <c r="A42" s="4"/>
      <c r="B42" s="4" t="s">
        <v>455</v>
      </c>
      <c r="C42" s="31"/>
      <c r="D42" s="31"/>
      <c r="E42" s="31"/>
      <c r="F42" s="31"/>
    </row>
    <row r="43" spans="1:6" x14ac:dyDescent="0.2">
      <c r="A43" s="4"/>
      <c r="B43" s="4" t="s">
        <v>1835</v>
      </c>
      <c r="C43" s="31"/>
      <c r="D43" s="31"/>
      <c r="E43" s="31"/>
      <c r="F43" s="31"/>
    </row>
    <row r="44" spans="1:6" x14ac:dyDescent="0.2">
      <c r="A44" s="4" t="s">
        <v>236</v>
      </c>
      <c r="B44" s="4" t="s">
        <v>456</v>
      </c>
      <c r="C44" s="199"/>
      <c r="D44" s="199"/>
      <c r="E44" s="199"/>
      <c r="F44" s="199"/>
    </row>
    <row r="45" spans="1:6" x14ac:dyDescent="0.2">
      <c r="A45" s="4"/>
      <c r="B45" s="4" t="s">
        <v>1695</v>
      </c>
      <c r="C45" s="199"/>
      <c r="D45" s="199"/>
      <c r="E45" s="199"/>
      <c r="F45" s="199"/>
    </row>
    <row r="46" spans="1:6" x14ac:dyDescent="0.2">
      <c r="A46" s="35" t="s">
        <v>329</v>
      </c>
      <c r="B46" s="38" t="s">
        <v>98</v>
      </c>
      <c r="C46" s="36"/>
      <c r="D46" s="36"/>
      <c r="E46" s="36"/>
      <c r="F46" s="36"/>
    </row>
    <row r="47" spans="1:6" x14ac:dyDescent="0.2">
      <c r="A47" s="199"/>
      <c r="B47" s="199"/>
      <c r="C47" s="199"/>
      <c r="D47" s="199"/>
      <c r="E47" s="199"/>
      <c r="F47" s="199"/>
    </row>
    <row r="48" spans="1:6" s="247" customFormat="1" ht="12" x14ac:dyDescent="0.2"/>
    <row r="49" s="247" customFormat="1" ht="12" x14ac:dyDescent="0.2"/>
    <row r="50" s="247" customFormat="1" ht="12" x14ac:dyDescent="0.2"/>
    <row r="51" s="247" customFormat="1" ht="12" x14ac:dyDescent="0.2"/>
    <row r="52" s="247" customFormat="1" ht="12" x14ac:dyDescent="0.2"/>
    <row r="53" s="247" customFormat="1" ht="12" x14ac:dyDescent="0.2"/>
    <row r="54" s="247" customFormat="1" ht="12" x14ac:dyDescent="0.2"/>
    <row r="55" s="247" customFormat="1" ht="12" x14ac:dyDescent="0.2"/>
    <row r="56" s="247" customFormat="1" ht="12" x14ac:dyDescent="0.2"/>
    <row r="57" s="247" customFormat="1" ht="12" x14ac:dyDescent="0.2"/>
    <row r="58" s="247" customFormat="1" ht="12" x14ac:dyDescent="0.2"/>
    <row r="59" s="247" customFormat="1" ht="12" x14ac:dyDescent="0.2"/>
  </sheetData>
  <mergeCells count="5">
    <mergeCell ref="C10:F11"/>
    <mergeCell ref="C17:F19"/>
    <mergeCell ref="A16:A21"/>
    <mergeCell ref="A23:A29"/>
    <mergeCell ref="C24:F28"/>
  </mergeCells>
  <printOptions horizontalCentered="1" verticalCentered="1"/>
  <pageMargins left="0.70866141732283472" right="0.70866141732283472" top="0.74803149606299213" bottom="0.74803149606299213" header="0.31496062992125984" footer="0.31496062992125984"/>
  <pageSetup paperSize="9" scale="29"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5DA68-4859-4427-8BB5-4E7C681640BA}">
  <sheetPr codeName="Sheet31">
    <pageSetUpPr fitToPage="1"/>
  </sheetPr>
  <dimension ref="A1:F45"/>
  <sheetViews>
    <sheetView topLeftCell="A4" zoomScaleNormal="100" workbookViewId="0">
      <selection activeCell="C17" sqref="C17:F19"/>
    </sheetView>
  </sheetViews>
  <sheetFormatPr defaultColWidth="8.625" defaultRowHeight="14.25" x14ac:dyDescent="0.2"/>
  <cols>
    <col min="1" max="1" width="27.125" customWidth="1"/>
    <col min="2" max="6" width="18.125" customWidth="1"/>
  </cols>
  <sheetData>
    <row r="1" spans="1:6" x14ac:dyDescent="0.2">
      <c r="A1" s="16" t="s">
        <v>172</v>
      </c>
      <c r="B1" s="17" t="s">
        <v>16</v>
      </c>
      <c r="C1" s="17"/>
      <c r="D1" s="16" t="s">
        <v>173</v>
      </c>
      <c r="E1" s="32" t="s">
        <v>125</v>
      </c>
      <c r="F1" s="17"/>
    </row>
    <row r="2" spans="1:6" x14ac:dyDescent="0.2">
      <c r="A2" s="4"/>
      <c r="B2" s="4"/>
      <c r="C2" s="4"/>
      <c r="D2" s="4"/>
      <c r="E2" s="4"/>
      <c r="F2" s="4"/>
    </row>
    <row r="3" spans="1:6" ht="15.75" x14ac:dyDescent="0.2">
      <c r="A3" s="3" t="s">
        <v>174</v>
      </c>
      <c r="B3" s="5"/>
      <c r="C3" s="5"/>
      <c r="D3" s="5"/>
      <c r="E3" s="5"/>
      <c r="F3" s="5"/>
    </row>
    <row r="4" spans="1:6" x14ac:dyDescent="0.2">
      <c r="A4" s="18" t="s">
        <v>175</v>
      </c>
      <c r="B4" s="19" t="s">
        <v>176</v>
      </c>
      <c r="C4" s="19" t="s">
        <v>177</v>
      </c>
      <c r="D4" s="19" t="s">
        <v>67</v>
      </c>
      <c r="E4" s="19" t="s">
        <v>178</v>
      </c>
      <c r="F4" s="19" t="s">
        <v>179</v>
      </c>
    </row>
    <row r="5" spans="1:6" x14ac:dyDescent="0.2">
      <c r="A5" s="6" t="s">
        <v>238</v>
      </c>
      <c r="B5" s="5">
        <v>1876</v>
      </c>
      <c r="C5" s="55">
        <v>1876</v>
      </c>
      <c r="D5" s="55">
        <v>231</v>
      </c>
      <c r="E5" s="55">
        <v>231</v>
      </c>
      <c r="F5" s="55" t="s">
        <v>182</v>
      </c>
    </row>
    <row r="6" spans="1:6" x14ac:dyDescent="0.2">
      <c r="A6" s="4"/>
      <c r="B6" s="5"/>
      <c r="C6" s="5"/>
      <c r="D6" s="5"/>
      <c r="E6" s="5"/>
      <c r="F6" s="5"/>
    </row>
    <row r="7" spans="1:6" x14ac:dyDescent="0.2">
      <c r="A7" s="15" t="s">
        <v>183</v>
      </c>
      <c r="B7" s="20"/>
      <c r="C7" s="20" t="s">
        <v>184</v>
      </c>
      <c r="D7" s="20" t="s">
        <v>185</v>
      </c>
      <c r="E7" s="20" t="s">
        <v>186</v>
      </c>
      <c r="F7" s="20" t="s">
        <v>187</v>
      </c>
    </row>
    <row r="8" spans="1:6" x14ac:dyDescent="0.2">
      <c r="A8" s="6"/>
      <c r="B8" s="19" t="s">
        <v>188</v>
      </c>
      <c r="C8" s="19" t="s">
        <v>189</v>
      </c>
      <c r="D8" s="19" t="s">
        <v>190</v>
      </c>
      <c r="E8" s="19" t="s">
        <v>1101</v>
      </c>
      <c r="F8" s="19" t="s">
        <v>1102</v>
      </c>
    </row>
    <row r="9" spans="1:6" ht="15" x14ac:dyDescent="0.25">
      <c r="A9" s="4" t="s">
        <v>191</v>
      </c>
      <c r="B9" s="5" t="s">
        <v>192</v>
      </c>
      <c r="C9" s="55">
        <v>-12824.56</v>
      </c>
      <c r="D9" s="55">
        <v>-10875.22688</v>
      </c>
      <c r="E9" s="55">
        <v>-1630.508065</v>
      </c>
      <c r="F9" s="55">
        <v>149.92864820122261</v>
      </c>
    </row>
    <row r="10" spans="1:6" ht="15" customHeight="1" x14ac:dyDescent="0.25">
      <c r="A10" s="4" t="s">
        <v>194</v>
      </c>
      <c r="B10" s="5" t="s">
        <v>192</v>
      </c>
      <c r="C10" s="386" t="s">
        <v>442</v>
      </c>
      <c r="D10" s="386"/>
      <c r="E10" s="386"/>
      <c r="F10" s="386"/>
    </row>
    <row r="11" spans="1:6" ht="15" x14ac:dyDescent="0.25">
      <c r="A11" s="4" t="s">
        <v>195</v>
      </c>
      <c r="B11" s="5" t="s">
        <v>192</v>
      </c>
      <c r="C11" s="386"/>
      <c r="D11" s="386"/>
      <c r="E11" s="386"/>
      <c r="F11" s="386"/>
    </row>
    <row r="12" spans="1:6" x14ac:dyDescent="0.2">
      <c r="A12" s="4" t="s">
        <v>197</v>
      </c>
      <c r="B12" s="5" t="s">
        <v>192</v>
      </c>
      <c r="C12" s="55">
        <v>4928.5479999999998</v>
      </c>
      <c r="D12" s="55">
        <v>3203.5562</v>
      </c>
      <c r="E12" s="55">
        <v>6200.370253</v>
      </c>
      <c r="F12" s="55">
        <v>1935.4647978393511</v>
      </c>
    </row>
    <row r="13" spans="1:6" x14ac:dyDescent="0.2">
      <c r="A13" s="4"/>
      <c r="B13" s="5"/>
      <c r="C13" s="5"/>
      <c r="D13" s="5"/>
      <c r="E13" s="5"/>
      <c r="F13" s="5"/>
    </row>
    <row r="14" spans="1:6" x14ac:dyDescent="0.2">
      <c r="A14" s="15" t="s">
        <v>198</v>
      </c>
      <c r="B14" s="20" t="s">
        <v>199</v>
      </c>
      <c r="C14" s="20" t="s">
        <v>200</v>
      </c>
      <c r="D14" s="20" t="s">
        <v>1103</v>
      </c>
      <c r="E14" s="20" t="s">
        <v>202</v>
      </c>
      <c r="F14" s="20" t="s">
        <v>203</v>
      </c>
    </row>
    <row r="15" spans="1:6" x14ac:dyDescent="0.2">
      <c r="A15" s="5" t="s">
        <v>204</v>
      </c>
      <c r="B15" s="19" t="s">
        <v>57</v>
      </c>
      <c r="C15" s="19" t="s">
        <v>205</v>
      </c>
      <c r="D15" s="19" t="s">
        <v>1104</v>
      </c>
      <c r="E15" s="19" t="s">
        <v>1102</v>
      </c>
      <c r="F15" s="19" t="s">
        <v>206</v>
      </c>
    </row>
    <row r="16" spans="1:6" ht="15" x14ac:dyDescent="0.25">
      <c r="A16" s="344" t="s">
        <v>443</v>
      </c>
      <c r="B16" s="5" t="s">
        <v>208</v>
      </c>
      <c r="C16" s="55">
        <v>1213.761</v>
      </c>
      <c r="D16" s="55">
        <v>44.494988745756743</v>
      </c>
      <c r="E16" s="55">
        <v>91.933127249999998</v>
      </c>
      <c r="F16" s="55">
        <v>483.99298573580012</v>
      </c>
    </row>
    <row r="17" spans="1:6" ht="15" customHeight="1" x14ac:dyDescent="0.25">
      <c r="A17" s="344"/>
      <c r="B17" s="5" t="s">
        <v>210</v>
      </c>
      <c r="C17" s="386" t="s">
        <v>1091</v>
      </c>
      <c r="D17" s="386"/>
      <c r="E17" s="386"/>
      <c r="F17" s="386"/>
    </row>
    <row r="18" spans="1:6" ht="15" x14ac:dyDescent="0.25">
      <c r="A18" s="344"/>
      <c r="B18" s="5" t="s">
        <v>211</v>
      </c>
      <c r="C18" s="386"/>
      <c r="D18" s="386"/>
      <c r="E18" s="386"/>
      <c r="F18" s="386"/>
    </row>
    <row r="19" spans="1:6" x14ac:dyDescent="0.2">
      <c r="A19" s="344"/>
      <c r="B19" s="5" t="s">
        <v>67</v>
      </c>
      <c r="C19" s="386"/>
      <c r="D19" s="386"/>
      <c r="E19" s="386"/>
      <c r="F19" s="386"/>
    </row>
    <row r="20" spans="1:6" ht="15" x14ac:dyDescent="0.25">
      <c r="A20" s="344"/>
      <c r="B20" s="5" t="s">
        <v>213</v>
      </c>
      <c r="C20" s="7" t="s">
        <v>98</v>
      </c>
      <c r="D20" s="7" t="s">
        <v>98</v>
      </c>
      <c r="E20" s="7" t="s">
        <v>98</v>
      </c>
      <c r="F20" s="7" t="s">
        <v>98</v>
      </c>
    </row>
    <row r="21" spans="1:6" x14ac:dyDescent="0.2">
      <c r="A21" s="344"/>
      <c r="B21" s="7" t="s">
        <v>178</v>
      </c>
      <c r="C21" s="55">
        <v>18255.812999999998</v>
      </c>
      <c r="D21" s="55">
        <v>669.23570124566504</v>
      </c>
      <c r="E21" s="209">
        <v>1490</v>
      </c>
      <c r="F21" s="55">
        <v>449.15147734608394</v>
      </c>
    </row>
    <row r="22" spans="1:6" x14ac:dyDescent="0.2">
      <c r="A22" s="9"/>
      <c r="B22" s="194"/>
      <c r="C22" s="282"/>
      <c r="D22" s="283"/>
      <c r="E22" s="282"/>
      <c r="F22" s="194"/>
    </row>
    <row r="23" spans="1:6" ht="15" x14ac:dyDescent="0.25">
      <c r="A23" s="389" t="s">
        <v>444</v>
      </c>
      <c r="B23" s="5" t="s">
        <v>208</v>
      </c>
      <c r="C23" s="209">
        <v>208.64599999999999</v>
      </c>
      <c r="D23" s="305">
        <v>7.6487063119075023</v>
      </c>
      <c r="E23" s="305">
        <v>149.92864820122261</v>
      </c>
      <c r="F23" s="209">
        <v>51.015642465087794</v>
      </c>
    </row>
    <row r="24" spans="1:6" ht="15" customHeight="1" x14ac:dyDescent="0.25">
      <c r="A24" s="389"/>
      <c r="B24" s="5" t="s">
        <v>210</v>
      </c>
      <c r="C24" s="386" t="s">
        <v>445</v>
      </c>
      <c r="D24" s="386"/>
      <c r="E24" s="386"/>
      <c r="F24" s="386"/>
    </row>
    <row r="25" spans="1:6" ht="15" x14ac:dyDescent="0.25">
      <c r="A25" s="389"/>
      <c r="B25" s="5" t="s">
        <v>211</v>
      </c>
      <c r="C25" s="386"/>
      <c r="D25" s="386"/>
      <c r="E25" s="386"/>
      <c r="F25" s="386"/>
    </row>
    <row r="26" spans="1:6" x14ac:dyDescent="0.2">
      <c r="A26" s="389"/>
      <c r="B26" s="5" t="s">
        <v>67</v>
      </c>
      <c r="C26" s="386"/>
      <c r="D26" s="386"/>
      <c r="E26" s="386"/>
      <c r="F26" s="386"/>
    </row>
    <row r="27" spans="1:6" ht="15" x14ac:dyDescent="0.25">
      <c r="A27" s="389"/>
      <c r="B27" s="5" t="s">
        <v>213</v>
      </c>
      <c r="C27" s="386"/>
      <c r="D27" s="386"/>
      <c r="E27" s="386"/>
      <c r="F27" s="386"/>
    </row>
    <row r="28" spans="1:6" x14ac:dyDescent="0.2">
      <c r="A28" s="389"/>
      <c r="B28" s="5" t="s">
        <v>178</v>
      </c>
      <c r="C28" s="386"/>
      <c r="D28" s="386"/>
      <c r="E28" s="386"/>
      <c r="F28" s="386"/>
    </row>
    <row r="29" spans="1:6" x14ac:dyDescent="0.2">
      <c r="A29" s="390"/>
      <c r="B29" s="10"/>
      <c r="C29" s="11"/>
      <c r="D29" s="12"/>
      <c r="E29" s="11"/>
      <c r="F29" s="10"/>
    </row>
    <row r="30" spans="1:6" x14ac:dyDescent="0.2">
      <c r="A30" s="15" t="s">
        <v>216</v>
      </c>
      <c r="B30" s="20" t="s">
        <v>217</v>
      </c>
      <c r="C30" s="20" t="s">
        <v>218</v>
      </c>
      <c r="D30" s="20" t="s">
        <v>219</v>
      </c>
      <c r="E30" s="29" t="s">
        <v>220</v>
      </c>
      <c r="F30" s="29" t="s">
        <v>179</v>
      </c>
    </row>
    <row r="31" spans="1:6" x14ac:dyDescent="0.2">
      <c r="A31" s="21"/>
      <c r="B31" s="23"/>
      <c r="C31" s="19" t="s">
        <v>206</v>
      </c>
      <c r="D31" s="19" t="s">
        <v>221</v>
      </c>
      <c r="E31" s="39" t="s">
        <v>221</v>
      </c>
      <c r="F31" s="39"/>
    </row>
    <row r="32" spans="1:6" ht="14.1" customHeight="1" x14ac:dyDescent="0.2">
      <c r="A32" s="4" t="s">
        <v>446</v>
      </c>
      <c r="B32" s="5" t="s">
        <v>176</v>
      </c>
      <c r="C32" s="43">
        <v>483.99298573580012</v>
      </c>
      <c r="D32" s="43">
        <v>3.0959039599304909</v>
      </c>
      <c r="E32" s="43" t="s">
        <v>98</v>
      </c>
      <c r="F32" s="43" t="s">
        <v>447</v>
      </c>
    </row>
    <row r="33" spans="1:6" ht="15" customHeight="1" x14ac:dyDescent="0.25">
      <c r="A33" s="4" t="s">
        <v>448</v>
      </c>
      <c r="B33" s="5" t="s">
        <v>224</v>
      </c>
      <c r="C33" s="44" t="s">
        <v>98</v>
      </c>
      <c r="D33" s="44" t="s">
        <v>98</v>
      </c>
      <c r="E33" s="44" t="s">
        <v>98</v>
      </c>
      <c r="F33" s="44" t="s">
        <v>449</v>
      </c>
    </row>
    <row r="34" spans="1:6" x14ac:dyDescent="0.2">
      <c r="A34" s="23" t="s">
        <v>450</v>
      </c>
      <c r="B34" s="19" t="s">
        <v>178</v>
      </c>
      <c r="C34" s="272">
        <v>449.15147734608394</v>
      </c>
      <c r="D34" s="272" t="s">
        <v>98</v>
      </c>
      <c r="E34" s="272">
        <v>23.332544277718647</v>
      </c>
      <c r="F34" s="19" t="s">
        <v>451</v>
      </c>
    </row>
    <row r="35" spans="1:6" ht="15.75" x14ac:dyDescent="0.2">
      <c r="A35" s="4" t="s">
        <v>452</v>
      </c>
      <c r="B35" s="5"/>
      <c r="C35" s="7"/>
      <c r="D35" s="7"/>
      <c r="E35" s="5"/>
      <c r="F35" s="5"/>
    </row>
    <row r="36" spans="1:6" x14ac:dyDescent="0.2">
      <c r="A36" s="4"/>
      <c r="B36" s="5"/>
      <c r="C36" s="7"/>
      <c r="D36" s="7"/>
      <c r="E36" s="5"/>
      <c r="F36" s="5"/>
    </row>
    <row r="37" spans="1:6" x14ac:dyDescent="0.2">
      <c r="A37" s="17" t="s">
        <v>226</v>
      </c>
      <c r="B37" s="26"/>
      <c r="C37" s="26"/>
      <c r="D37" s="26"/>
      <c r="E37" s="26"/>
      <c r="F37" s="26"/>
    </row>
    <row r="38" spans="1:6" x14ac:dyDescent="0.2">
      <c r="A38" s="4" t="s">
        <v>227</v>
      </c>
      <c r="B38" s="4" t="s">
        <v>228</v>
      </c>
      <c r="C38" s="4"/>
      <c r="D38" s="4"/>
      <c r="E38" s="4"/>
      <c r="F38" s="4"/>
    </row>
    <row r="39" spans="1:6" x14ac:dyDescent="0.2">
      <c r="A39" s="4" t="s">
        <v>229</v>
      </c>
      <c r="B39" s="4" t="s">
        <v>453</v>
      </c>
      <c r="C39" s="4"/>
      <c r="D39" s="4"/>
      <c r="E39" s="4"/>
      <c r="F39" s="4"/>
    </row>
    <row r="40" spans="1:6" x14ac:dyDescent="0.2">
      <c r="A40" s="4" t="s">
        <v>231</v>
      </c>
      <c r="B40" s="4" t="s">
        <v>232</v>
      </c>
      <c r="C40" s="4"/>
      <c r="D40" s="4"/>
      <c r="E40" s="4"/>
      <c r="F40" s="4"/>
    </row>
    <row r="41" spans="1:6" x14ac:dyDescent="0.2">
      <c r="A41" s="4" t="s">
        <v>233</v>
      </c>
      <c r="B41" s="4" t="s">
        <v>454</v>
      </c>
      <c r="C41" s="30"/>
      <c r="D41" s="30"/>
      <c r="E41" s="30"/>
      <c r="F41" s="30"/>
    </row>
    <row r="42" spans="1:6" x14ac:dyDescent="0.2">
      <c r="A42" s="4"/>
      <c r="B42" s="4" t="s">
        <v>455</v>
      </c>
      <c r="C42" s="31"/>
      <c r="D42" s="31"/>
      <c r="E42" s="31"/>
      <c r="F42" s="31"/>
    </row>
    <row r="43" spans="1:6" x14ac:dyDescent="0.2">
      <c r="A43" s="4"/>
      <c r="B43" s="4" t="s">
        <v>1835</v>
      </c>
      <c r="C43" s="31"/>
      <c r="D43" s="31"/>
      <c r="E43" s="31"/>
      <c r="F43" s="31"/>
    </row>
    <row r="44" spans="1:6" x14ac:dyDescent="0.2">
      <c r="A44" s="4" t="s">
        <v>236</v>
      </c>
      <c r="B44" s="4" t="s">
        <v>456</v>
      </c>
      <c r="C44" s="34"/>
      <c r="D44" s="34"/>
      <c r="E44" s="34"/>
      <c r="F44" s="34"/>
    </row>
    <row r="45" spans="1:6" x14ac:dyDescent="0.2">
      <c r="A45" s="35" t="s">
        <v>329</v>
      </c>
      <c r="B45" s="38" t="s">
        <v>98</v>
      </c>
      <c r="C45" s="36"/>
      <c r="D45" s="36"/>
      <c r="E45" s="36"/>
      <c r="F45" s="36"/>
    </row>
  </sheetData>
  <mergeCells count="5">
    <mergeCell ref="C24:F28"/>
    <mergeCell ref="A16:A21"/>
    <mergeCell ref="A23:A29"/>
    <mergeCell ref="C10:F11"/>
    <mergeCell ref="C17:F19"/>
  </mergeCells>
  <printOptions horizontalCentered="1" verticalCentered="1"/>
  <pageMargins left="0.70866141732283472" right="0.70866141732283472" top="0.74803149606299213" bottom="0.74803149606299213" header="0.31496062992125984" footer="0.31496062992125984"/>
  <pageSetup paperSize="9" scale="29"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603A7-44BC-40AB-B6A9-FBF12C681E1A}">
  <sheetPr codeName="Sheet97">
    <pageSetUpPr fitToPage="1"/>
  </sheetPr>
  <dimension ref="A1:F68"/>
  <sheetViews>
    <sheetView zoomScaleNormal="100" workbookViewId="0">
      <selection activeCell="C39" sqref="C39:D39"/>
    </sheetView>
  </sheetViews>
  <sheetFormatPr defaultColWidth="8.625" defaultRowHeight="14.25" x14ac:dyDescent="0.2"/>
  <cols>
    <col min="1" max="1" width="27.125" style="196" customWidth="1"/>
    <col min="2" max="6" width="18.125" style="196" customWidth="1"/>
    <col min="7" max="16384" width="8.625" style="196"/>
  </cols>
  <sheetData>
    <row r="1" spans="1:6" x14ac:dyDescent="0.2">
      <c r="A1" s="16" t="s">
        <v>172</v>
      </c>
      <c r="B1" s="17" t="s">
        <v>16</v>
      </c>
      <c r="C1" s="17"/>
      <c r="D1" s="16" t="s">
        <v>173</v>
      </c>
      <c r="E1" s="32" t="s">
        <v>127</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458</v>
      </c>
      <c r="B5" s="356">
        <v>908</v>
      </c>
      <c r="C5" s="356">
        <v>908</v>
      </c>
      <c r="D5" s="55">
        <v>96</v>
      </c>
      <c r="E5" s="55">
        <v>96</v>
      </c>
      <c r="F5" s="5" t="s">
        <v>1696</v>
      </c>
    </row>
    <row r="6" spans="1:6" x14ac:dyDescent="0.2">
      <c r="A6" s="6" t="s">
        <v>341</v>
      </c>
      <c r="B6" s="357"/>
      <c r="C6" s="357"/>
      <c r="D6" s="55">
        <v>21</v>
      </c>
      <c r="E6" s="55">
        <v>21</v>
      </c>
      <c r="F6" s="5" t="s">
        <v>1110</v>
      </c>
    </row>
    <row r="7" spans="1:6" x14ac:dyDescent="0.2">
      <c r="A7" s="6"/>
      <c r="B7" s="7"/>
      <c r="C7" s="7"/>
      <c r="D7" s="7"/>
      <c r="E7" s="7"/>
      <c r="F7" s="5"/>
    </row>
    <row r="8" spans="1:6" x14ac:dyDescent="0.2">
      <c r="A8" s="15" t="s">
        <v>183</v>
      </c>
      <c r="B8" s="20"/>
      <c r="C8" s="20" t="s">
        <v>184</v>
      </c>
      <c r="D8" s="20" t="s">
        <v>185</v>
      </c>
      <c r="E8" s="20" t="s">
        <v>186</v>
      </c>
      <c r="F8" s="20" t="s">
        <v>187</v>
      </c>
    </row>
    <row r="9" spans="1:6" x14ac:dyDescent="0.2">
      <c r="A9" s="6"/>
      <c r="B9" s="19" t="s">
        <v>188</v>
      </c>
      <c r="C9" s="19" t="s">
        <v>189</v>
      </c>
      <c r="D9" s="19" t="s">
        <v>190</v>
      </c>
      <c r="E9" s="19" t="s">
        <v>1101</v>
      </c>
      <c r="F9" s="19" t="s">
        <v>1102</v>
      </c>
    </row>
    <row r="10" spans="1:6" ht="15" x14ac:dyDescent="0.25">
      <c r="A10" s="4" t="s">
        <v>191</v>
      </c>
      <c r="B10" s="5" t="s">
        <v>1111</v>
      </c>
      <c r="C10" s="385" t="s">
        <v>460</v>
      </c>
      <c r="D10" s="385"/>
      <c r="E10" s="385"/>
      <c r="F10" s="385"/>
    </row>
    <row r="11" spans="1:6" ht="15" x14ac:dyDescent="0.25">
      <c r="A11" s="4" t="s">
        <v>194</v>
      </c>
      <c r="B11" s="5" t="s">
        <v>1111</v>
      </c>
      <c r="C11" s="386"/>
      <c r="D11" s="386"/>
      <c r="E11" s="386"/>
      <c r="F11" s="386"/>
    </row>
    <row r="12" spans="1:6" ht="15" x14ac:dyDescent="0.25">
      <c r="A12" s="4" t="s">
        <v>195</v>
      </c>
      <c r="B12" s="5" t="s">
        <v>1111</v>
      </c>
      <c r="C12" s="386"/>
      <c r="D12" s="386"/>
      <c r="E12" s="386"/>
      <c r="F12" s="386"/>
    </row>
    <row r="13" spans="1:6" x14ac:dyDescent="0.2">
      <c r="A13" s="4" t="s">
        <v>197</v>
      </c>
      <c r="B13" s="5" t="s">
        <v>1111</v>
      </c>
      <c r="C13" s="386"/>
      <c r="D13" s="386"/>
      <c r="E13" s="386"/>
      <c r="F13" s="386"/>
    </row>
    <row r="14" spans="1:6" x14ac:dyDescent="0.2">
      <c r="A14" s="4"/>
      <c r="B14" s="5"/>
      <c r="C14" s="5"/>
      <c r="D14" s="5"/>
      <c r="E14" s="5"/>
      <c r="F14" s="5"/>
    </row>
    <row r="15" spans="1:6" x14ac:dyDescent="0.2">
      <c r="A15" s="15" t="s">
        <v>1112</v>
      </c>
      <c r="B15" s="20" t="s">
        <v>199</v>
      </c>
      <c r="C15" s="20" t="s">
        <v>200</v>
      </c>
      <c r="D15" s="20" t="s">
        <v>1103</v>
      </c>
      <c r="E15" s="20" t="s">
        <v>202</v>
      </c>
      <c r="F15" s="20" t="s">
        <v>203</v>
      </c>
    </row>
    <row r="16" spans="1:6" x14ac:dyDescent="0.2">
      <c r="A16" s="5" t="s">
        <v>204</v>
      </c>
      <c r="B16" s="19" t="s">
        <v>57</v>
      </c>
      <c r="C16" s="19" t="s">
        <v>205</v>
      </c>
      <c r="D16" s="19" t="s">
        <v>1101</v>
      </c>
      <c r="E16" s="19" t="s">
        <v>1102</v>
      </c>
      <c r="F16" s="19" t="s">
        <v>206</v>
      </c>
    </row>
    <row r="17" spans="1:6" ht="15" customHeight="1" x14ac:dyDescent="0.25">
      <c r="A17" s="344" t="s">
        <v>461</v>
      </c>
      <c r="B17" s="5" t="s">
        <v>1697</v>
      </c>
      <c r="C17" s="55">
        <v>237.67809731405649</v>
      </c>
      <c r="D17" s="55">
        <v>295.5092593734384</v>
      </c>
      <c r="E17" s="55">
        <v>93.869176520833349</v>
      </c>
      <c r="F17" s="55">
        <v>3148.0968548589858</v>
      </c>
    </row>
    <row r="18" spans="1:6" ht="15" customHeight="1" x14ac:dyDescent="0.25">
      <c r="A18" s="344"/>
      <c r="B18" s="5" t="s">
        <v>210</v>
      </c>
      <c r="C18" s="386" t="s">
        <v>1698</v>
      </c>
      <c r="D18" s="386"/>
      <c r="E18" s="386"/>
      <c r="F18" s="386"/>
    </row>
    <row r="19" spans="1:6" ht="15" x14ac:dyDescent="0.25">
      <c r="A19" s="344"/>
      <c r="B19" s="5" t="s">
        <v>211</v>
      </c>
      <c r="C19" s="386"/>
      <c r="D19" s="386"/>
      <c r="E19" s="386"/>
      <c r="F19" s="386"/>
    </row>
    <row r="20" spans="1:6" x14ac:dyDescent="0.2">
      <c r="A20" s="344"/>
      <c r="B20" s="5" t="s">
        <v>67</v>
      </c>
      <c r="C20" s="386"/>
      <c r="D20" s="386"/>
      <c r="E20" s="386"/>
      <c r="F20" s="386"/>
    </row>
    <row r="21" spans="1:6" ht="15" x14ac:dyDescent="0.25">
      <c r="A21" s="344"/>
      <c r="B21" s="5" t="s">
        <v>213</v>
      </c>
      <c r="C21" s="386"/>
      <c r="D21" s="386"/>
      <c r="E21" s="386"/>
      <c r="F21" s="386"/>
    </row>
    <row r="22" spans="1:6" x14ac:dyDescent="0.2">
      <c r="A22" s="344"/>
      <c r="B22" s="5" t="s">
        <v>178</v>
      </c>
      <c r="C22" s="55">
        <v>132.32190268594351</v>
      </c>
      <c r="D22" s="55">
        <v>164.51809360430624</v>
      </c>
      <c r="E22" s="55">
        <v>1827.9788178256251</v>
      </c>
      <c r="F22" s="55">
        <v>90</v>
      </c>
    </row>
    <row r="23" spans="1:6" x14ac:dyDescent="0.2">
      <c r="A23" s="42"/>
      <c r="B23" s="5" t="s">
        <v>1033</v>
      </c>
      <c r="C23" s="55">
        <v>1239</v>
      </c>
      <c r="D23" s="55">
        <v>1540.4699738903394</v>
      </c>
      <c r="E23" s="55">
        <v>913.98940891281256</v>
      </c>
      <c r="F23" s="55">
        <v>1685.4352565449565</v>
      </c>
    </row>
    <row r="24" spans="1:6" x14ac:dyDescent="0.2">
      <c r="A24" s="30"/>
      <c r="B24" s="5"/>
      <c r="C24" s="7"/>
      <c r="D24" s="8"/>
      <c r="E24" s="7"/>
      <c r="F24" s="5"/>
    </row>
    <row r="25" spans="1:6" ht="15" x14ac:dyDescent="0.25">
      <c r="A25" s="344" t="s">
        <v>464</v>
      </c>
      <c r="B25" s="5" t="s">
        <v>208</v>
      </c>
      <c r="C25" s="55">
        <v>92.1</v>
      </c>
      <c r="D25" s="55">
        <v>99.664538469862563</v>
      </c>
      <c r="E25" s="55">
        <v>93.869176520833349</v>
      </c>
      <c r="F25" s="55">
        <v>1061.7387108721784</v>
      </c>
    </row>
    <row r="26" spans="1:6" ht="15" x14ac:dyDescent="0.25">
      <c r="A26" s="344"/>
      <c r="B26" s="5" t="s">
        <v>210</v>
      </c>
      <c r="C26" s="55">
        <v>190.3</v>
      </c>
      <c r="D26" s="55">
        <v>205.93009414565523</v>
      </c>
      <c r="E26" s="55">
        <v>109.52777027083334</v>
      </c>
      <c r="F26" s="55">
        <v>1880.163301384154</v>
      </c>
    </row>
    <row r="27" spans="1:6" ht="15" customHeight="1" x14ac:dyDescent="0.25">
      <c r="A27" s="344"/>
      <c r="B27" s="5" t="s">
        <v>211</v>
      </c>
      <c r="C27" s="380" t="s">
        <v>209</v>
      </c>
      <c r="D27" s="380"/>
      <c r="E27" s="380"/>
      <c r="F27" s="380"/>
    </row>
    <row r="28" spans="1:6" x14ac:dyDescent="0.2">
      <c r="A28" s="344"/>
      <c r="B28" s="5" t="s">
        <v>67</v>
      </c>
      <c r="C28" s="55">
        <v>70.5</v>
      </c>
      <c r="D28" s="55">
        <v>76.290444757060925</v>
      </c>
      <c r="E28" s="55">
        <v>1502.9788178256251</v>
      </c>
      <c r="F28" s="55">
        <v>50.759494313719664</v>
      </c>
    </row>
    <row r="29" spans="1:6" ht="15" x14ac:dyDescent="0.25">
      <c r="A29" s="344"/>
      <c r="B29" s="5" t="s">
        <v>213</v>
      </c>
      <c r="C29" s="379" t="s">
        <v>209</v>
      </c>
      <c r="D29" s="379"/>
      <c r="E29" s="379"/>
      <c r="F29" s="379"/>
    </row>
    <row r="30" spans="1:6" x14ac:dyDescent="0.2">
      <c r="A30" s="344"/>
      <c r="B30" s="5" t="s">
        <v>178</v>
      </c>
      <c r="C30" s="379"/>
      <c r="D30" s="379"/>
      <c r="E30" s="379"/>
      <c r="F30" s="379"/>
    </row>
    <row r="31" spans="1:6" x14ac:dyDescent="0.2">
      <c r="A31" s="27"/>
      <c r="B31" s="5"/>
      <c r="C31" s="7"/>
      <c r="D31" s="7"/>
      <c r="E31" s="7"/>
      <c r="F31" s="7"/>
    </row>
    <row r="32" spans="1:6" ht="15" x14ac:dyDescent="0.25">
      <c r="A32" s="344" t="s">
        <v>1699</v>
      </c>
      <c r="B32" s="5" t="s">
        <v>208</v>
      </c>
      <c r="C32" s="143" t="s">
        <v>98</v>
      </c>
      <c r="D32" s="143" t="s">
        <v>98</v>
      </c>
      <c r="E32" s="143" t="s">
        <v>98</v>
      </c>
      <c r="F32" s="143" t="s">
        <v>98</v>
      </c>
    </row>
    <row r="33" spans="1:6" ht="15" x14ac:dyDescent="0.25">
      <c r="A33" s="344"/>
      <c r="B33" s="5" t="s">
        <v>210</v>
      </c>
      <c r="C33" s="55">
        <v>23.058476699999996</v>
      </c>
      <c r="D33" s="55">
        <v>28.668999999999997</v>
      </c>
      <c r="E33" s="55">
        <v>109.52777027083334</v>
      </c>
      <c r="F33" s="55">
        <v>261.75096899269573</v>
      </c>
    </row>
    <row r="34" spans="1:6" ht="15" x14ac:dyDescent="0.25">
      <c r="A34" s="344"/>
      <c r="B34" s="5" t="s">
        <v>211</v>
      </c>
      <c r="C34" s="143" t="s">
        <v>98</v>
      </c>
      <c r="D34" s="143" t="s">
        <v>98</v>
      </c>
      <c r="E34" s="143" t="s">
        <v>98</v>
      </c>
      <c r="F34" s="143" t="s">
        <v>98</v>
      </c>
    </row>
    <row r="35" spans="1:6" x14ac:dyDescent="0.2">
      <c r="A35" s="344"/>
      <c r="B35" s="5" t="s">
        <v>67</v>
      </c>
      <c r="C35" s="55">
        <v>77.182577099999989</v>
      </c>
      <c r="D35" s="55">
        <v>95.962423349496447</v>
      </c>
      <c r="E35" s="55">
        <v>1503</v>
      </c>
      <c r="F35" s="55">
        <v>63.847254390882526</v>
      </c>
    </row>
    <row r="36" spans="1:6" ht="15" x14ac:dyDescent="0.25">
      <c r="A36" s="344"/>
      <c r="B36" s="5" t="s">
        <v>213</v>
      </c>
      <c r="C36" s="55">
        <v>10.095000000000001</v>
      </c>
      <c r="D36" s="55">
        <v>12.613278510000001</v>
      </c>
      <c r="E36" s="55">
        <v>1653</v>
      </c>
      <c r="F36" s="55">
        <v>7.6305375136116158</v>
      </c>
    </row>
    <row r="37" spans="1:6" x14ac:dyDescent="0.2">
      <c r="A37" s="344"/>
      <c r="B37" s="5" t="s">
        <v>178</v>
      </c>
      <c r="C37" s="55">
        <v>4.8360000000000003</v>
      </c>
      <c r="D37" s="55">
        <v>6.042378888</v>
      </c>
      <c r="E37" s="55">
        <v>1828</v>
      </c>
      <c r="F37" s="55">
        <v>3.305458910284464</v>
      </c>
    </row>
    <row r="38" spans="1:6" x14ac:dyDescent="0.2">
      <c r="A38" s="27"/>
      <c r="B38" s="10"/>
      <c r="C38" s="11"/>
      <c r="D38" s="12"/>
      <c r="E38" s="11"/>
      <c r="F38" s="10"/>
    </row>
    <row r="39" spans="1:6" ht="15" x14ac:dyDescent="0.25">
      <c r="A39" s="344" t="s">
        <v>465</v>
      </c>
      <c r="B39" s="5" t="s">
        <v>208</v>
      </c>
      <c r="C39" s="55">
        <v>1475.2146394713002</v>
      </c>
      <c r="D39" s="55">
        <v>1834.1596910000001</v>
      </c>
      <c r="E39" s="79">
        <v>237.76935</v>
      </c>
      <c r="F39" s="55">
        <v>7714.0291252846509</v>
      </c>
    </row>
    <row r="40" spans="1:6" ht="15" x14ac:dyDescent="0.25">
      <c r="A40" s="344"/>
      <c r="B40" s="5" t="s">
        <v>210</v>
      </c>
      <c r="C40" s="343" t="s">
        <v>466</v>
      </c>
      <c r="D40" s="343"/>
      <c r="E40" s="343"/>
      <c r="F40" s="343"/>
    </row>
    <row r="41" spans="1:6" ht="15" x14ac:dyDescent="0.25">
      <c r="A41" s="344"/>
      <c r="B41" s="5" t="s">
        <v>211</v>
      </c>
      <c r="C41" s="343"/>
      <c r="D41" s="343"/>
      <c r="E41" s="343"/>
      <c r="F41" s="343"/>
    </row>
    <row r="42" spans="1:6" x14ac:dyDescent="0.2">
      <c r="A42" s="344"/>
      <c r="B42" s="5" t="s">
        <v>67</v>
      </c>
      <c r="C42" s="343"/>
      <c r="D42" s="343"/>
      <c r="E42" s="343"/>
      <c r="F42" s="343"/>
    </row>
    <row r="43" spans="1:6" ht="15" x14ac:dyDescent="0.25">
      <c r="A43" s="344"/>
      <c r="B43" s="5" t="s">
        <v>213</v>
      </c>
      <c r="C43" s="343"/>
      <c r="D43" s="343"/>
      <c r="E43" s="343"/>
      <c r="F43" s="343"/>
    </row>
    <row r="44" spans="1:6" x14ac:dyDescent="0.2">
      <c r="A44" s="344"/>
      <c r="B44" s="5" t="s">
        <v>178</v>
      </c>
      <c r="C44" s="343"/>
      <c r="D44" s="343"/>
      <c r="E44" s="343"/>
      <c r="F44" s="343"/>
    </row>
    <row r="45" spans="1:6" x14ac:dyDescent="0.2">
      <c r="A45" s="33"/>
      <c r="B45" s="10"/>
      <c r="C45" s="11"/>
      <c r="D45" s="12"/>
      <c r="E45" s="11"/>
      <c r="F45" s="10"/>
    </row>
    <row r="46" spans="1:6" x14ac:dyDescent="0.2">
      <c r="A46" s="15" t="s">
        <v>216</v>
      </c>
      <c r="B46" s="20" t="s">
        <v>217</v>
      </c>
      <c r="C46" s="20" t="s">
        <v>218</v>
      </c>
      <c r="D46" s="20" t="s">
        <v>219</v>
      </c>
      <c r="E46" s="29" t="s">
        <v>220</v>
      </c>
      <c r="F46" s="29" t="s">
        <v>179</v>
      </c>
    </row>
    <row r="47" spans="1:6" x14ac:dyDescent="0.2">
      <c r="A47" s="21"/>
      <c r="B47" s="23"/>
      <c r="C47" s="19" t="s">
        <v>206</v>
      </c>
      <c r="D47" s="19" t="s">
        <v>221</v>
      </c>
      <c r="E47" s="39" t="s">
        <v>221</v>
      </c>
      <c r="F47" s="39"/>
    </row>
    <row r="48" spans="1:6" ht="15" customHeight="1" x14ac:dyDescent="0.2">
      <c r="A48" s="4" t="s">
        <v>467</v>
      </c>
      <c r="B48" s="5" t="s">
        <v>176</v>
      </c>
      <c r="C48" s="57">
        <v>3203.652981249028</v>
      </c>
      <c r="D48" s="57">
        <v>10.584756545976965</v>
      </c>
      <c r="E48" s="57">
        <v>0</v>
      </c>
      <c r="F48" s="147" t="s">
        <v>468</v>
      </c>
    </row>
    <row r="49" spans="1:6" ht="15" customHeight="1" x14ac:dyDescent="0.25">
      <c r="A49" s="4" t="s">
        <v>467</v>
      </c>
      <c r="B49" s="5" t="s">
        <v>224</v>
      </c>
      <c r="C49" s="55">
        <v>114.60603333769618</v>
      </c>
      <c r="D49" s="55">
        <v>8.3382744348705451</v>
      </c>
      <c r="E49" s="55" t="s">
        <v>98</v>
      </c>
      <c r="F49" s="40" t="s">
        <v>469</v>
      </c>
    </row>
    <row r="50" spans="1:6" ht="15" customHeight="1" x14ac:dyDescent="0.2">
      <c r="A50" s="23" t="s">
        <v>470</v>
      </c>
      <c r="B50" s="19" t="s">
        <v>178</v>
      </c>
      <c r="C50" s="58">
        <v>90</v>
      </c>
      <c r="D50" s="58">
        <v>6.5480383299463965</v>
      </c>
      <c r="E50" s="58">
        <v>0</v>
      </c>
      <c r="F50" s="19" t="s">
        <v>471</v>
      </c>
    </row>
    <row r="51" spans="1:6" ht="15" customHeight="1" x14ac:dyDescent="0.2">
      <c r="A51" s="4" t="s">
        <v>1117</v>
      </c>
      <c r="B51" s="5"/>
      <c r="C51" s="7"/>
      <c r="D51" s="7"/>
      <c r="E51" s="5"/>
      <c r="F51" s="5"/>
    </row>
    <row r="52" spans="1:6" x14ac:dyDescent="0.2">
      <c r="A52" s="17" t="s">
        <v>226</v>
      </c>
      <c r="B52" s="26"/>
      <c r="C52" s="26"/>
      <c r="D52" s="26"/>
      <c r="E52" s="26"/>
      <c r="F52" s="26"/>
    </row>
    <row r="53" spans="1:6" ht="15" customHeight="1" x14ac:dyDescent="0.2">
      <c r="A53" s="13" t="s">
        <v>227</v>
      </c>
      <c r="B53" s="4" t="s">
        <v>228</v>
      </c>
      <c r="C53" s="4"/>
      <c r="D53" s="4"/>
      <c r="E53" s="4"/>
      <c r="F53" s="4"/>
    </row>
    <row r="54" spans="1:6" ht="14.1" customHeight="1" x14ac:dyDescent="0.2">
      <c r="A54" s="13" t="s">
        <v>229</v>
      </c>
      <c r="B54" s="4" t="s">
        <v>1700</v>
      </c>
      <c r="C54" s="4"/>
      <c r="D54" s="4"/>
      <c r="E54" s="4"/>
      <c r="F54" s="4"/>
    </row>
    <row r="55" spans="1:6" x14ac:dyDescent="0.2">
      <c r="A55" s="13" t="s">
        <v>231</v>
      </c>
      <c r="B55" s="4" t="s">
        <v>1443</v>
      </c>
      <c r="C55" s="30"/>
      <c r="D55" s="30"/>
      <c r="E55" s="30"/>
      <c r="F55" s="30"/>
    </row>
    <row r="56" spans="1:6" x14ac:dyDescent="0.2">
      <c r="A56" s="13" t="s">
        <v>233</v>
      </c>
      <c r="B56" s="4"/>
      <c r="C56" s="30"/>
      <c r="D56" s="30"/>
      <c r="E56" s="30"/>
      <c r="F56" s="30"/>
    </row>
    <row r="57" spans="1:6" ht="14.1" customHeight="1" x14ac:dyDescent="0.2">
      <c r="A57" s="13" t="s">
        <v>472</v>
      </c>
      <c r="B57" s="150" t="s">
        <v>1701</v>
      </c>
      <c r="C57" s="30"/>
      <c r="D57" s="30"/>
      <c r="E57" s="30"/>
      <c r="F57" s="30"/>
    </row>
    <row r="58" spans="1:6" ht="14.1" customHeight="1" x14ac:dyDescent="0.2">
      <c r="A58" s="13" t="s">
        <v>474</v>
      </c>
      <c r="B58" s="150" t="s">
        <v>1702</v>
      </c>
      <c r="C58" s="150"/>
      <c r="D58" s="150"/>
      <c r="E58" s="150"/>
      <c r="F58" s="150"/>
    </row>
    <row r="59" spans="1:6" ht="14.1" customHeight="1" x14ac:dyDescent="0.2">
      <c r="A59" s="13" t="s">
        <v>1703</v>
      </c>
      <c r="B59" s="150" t="s">
        <v>1704</v>
      </c>
      <c r="C59" s="150"/>
      <c r="D59" s="150"/>
      <c r="E59" s="150"/>
      <c r="F59" s="150"/>
    </row>
    <row r="60" spans="1:6" ht="15" customHeight="1" x14ac:dyDescent="0.2">
      <c r="A60" s="13" t="s">
        <v>476</v>
      </c>
      <c r="B60" s="150" t="s">
        <v>477</v>
      </c>
      <c r="C60" s="31"/>
      <c r="D60" s="31"/>
      <c r="E60" s="31"/>
      <c r="F60" s="31"/>
    </row>
    <row r="61" spans="1:6" ht="14.1" customHeight="1" x14ac:dyDescent="0.2">
      <c r="A61" s="13" t="s">
        <v>478</v>
      </c>
      <c r="B61" s="4" t="s">
        <v>479</v>
      </c>
      <c r="C61" s="31"/>
      <c r="D61" s="31"/>
      <c r="E61" s="31"/>
      <c r="F61" s="31"/>
    </row>
    <row r="62" spans="1:6" ht="14.1" customHeight="1" x14ac:dyDescent="0.2">
      <c r="A62" s="13" t="s">
        <v>480</v>
      </c>
      <c r="B62" s="4" t="s">
        <v>481</v>
      </c>
      <c r="C62" s="31"/>
      <c r="D62" s="31"/>
      <c r="E62" s="31"/>
      <c r="F62" s="31"/>
    </row>
    <row r="63" spans="1:6" ht="14.1" customHeight="1" x14ac:dyDescent="0.2">
      <c r="A63" s="13" t="s">
        <v>465</v>
      </c>
      <c r="B63" s="372" t="s">
        <v>1705</v>
      </c>
      <c r="C63" s="372"/>
      <c r="D63" s="372"/>
      <c r="E63" s="372"/>
      <c r="F63" s="372"/>
    </row>
    <row r="64" spans="1:6" x14ac:dyDescent="0.2">
      <c r="A64" s="13" t="s">
        <v>236</v>
      </c>
      <c r="B64" s="4" t="s">
        <v>483</v>
      </c>
      <c r="C64" s="31"/>
      <c r="D64" s="31"/>
      <c r="E64" s="31"/>
      <c r="F64" s="31"/>
    </row>
    <row r="65" spans="1:6" x14ac:dyDescent="0.2">
      <c r="A65" s="13"/>
      <c r="B65" s="4" t="s">
        <v>484</v>
      </c>
      <c r="C65" s="31"/>
      <c r="D65" s="31"/>
      <c r="E65" s="31"/>
      <c r="F65" s="31"/>
    </row>
    <row r="66" spans="1:6" x14ac:dyDescent="0.2">
      <c r="A66" s="13"/>
      <c r="B66" s="4" t="s">
        <v>485</v>
      </c>
      <c r="C66" s="31"/>
      <c r="D66" s="31"/>
      <c r="E66" s="31"/>
      <c r="F66" s="31"/>
    </row>
    <row r="67" spans="1:6" x14ac:dyDescent="0.2">
      <c r="A67" s="23" t="s">
        <v>329</v>
      </c>
      <c r="B67" s="23"/>
      <c r="C67" s="23"/>
      <c r="D67" s="23"/>
      <c r="E67" s="23"/>
      <c r="F67" s="23"/>
    </row>
    <row r="68" spans="1:6" x14ac:dyDescent="0.2">
      <c r="A68" s="199"/>
      <c r="B68" s="199"/>
      <c r="C68" s="199"/>
      <c r="D68" s="199"/>
      <c r="E68" s="199"/>
      <c r="F68" s="199"/>
    </row>
  </sheetData>
  <mergeCells count="12">
    <mergeCell ref="B5:B6"/>
    <mergeCell ref="C5:C6"/>
    <mergeCell ref="C10:F13"/>
    <mergeCell ref="A17:A22"/>
    <mergeCell ref="C18:F21"/>
    <mergeCell ref="B63:F63"/>
    <mergeCell ref="C29:F30"/>
    <mergeCell ref="A32:A37"/>
    <mergeCell ref="A39:A44"/>
    <mergeCell ref="C40:F44"/>
    <mergeCell ref="A25:A30"/>
    <mergeCell ref="C27:F27"/>
  </mergeCells>
  <hyperlinks>
    <hyperlink ref="B58" r:id="rId1" xr:uid="{C407EDC9-6706-488E-BEE6-BE09DA827C2C}"/>
  </hyperlinks>
  <printOptions horizontalCentered="1" verticalCentered="1"/>
  <pageMargins left="0.70866141732283472" right="0.70866141732283472" top="0.74803149606299213" bottom="0.74803149606299213" header="0.31496062992125984" footer="0.31496062992125984"/>
  <pageSetup paperSize="9" scale="28" orientation="portrait"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B2A90-BB98-4731-AE79-5F651C3C1F5C}">
  <sheetPr codeName="Sheet32">
    <pageSetUpPr fitToPage="1"/>
  </sheetPr>
  <dimension ref="A1:F68"/>
  <sheetViews>
    <sheetView zoomScaleNormal="100" workbookViewId="0">
      <selection activeCell="G16" sqref="G16"/>
    </sheetView>
  </sheetViews>
  <sheetFormatPr defaultColWidth="8.625" defaultRowHeight="14.25" x14ac:dyDescent="0.2"/>
  <cols>
    <col min="1" max="1" width="27.125" style="34" customWidth="1"/>
    <col min="2" max="6" width="18.125" style="34" customWidth="1"/>
    <col min="7" max="16384" width="8.625" style="34"/>
  </cols>
  <sheetData>
    <row r="1" spans="1:6" x14ac:dyDescent="0.2">
      <c r="A1" s="16" t="s">
        <v>172</v>
      </c>
      <c r="B1" s="17" t="s">
        <v>16</v>
      </c>
      <c r="C1" s="17"/>
      <c r="D1" s="16" t="s">
        <v>173</v>
      </c>
      <c r="E1" s="32" t="s">
        <v>127</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457</v>
      </c>
      <c r="B5" s="55">
        <v>1259</v>
      </c>
      <c r="C5" s="55">
        <v>1259</v>
      </c>
      <c r="D5" s="55">
        <v>185</v>
      </c>
      <c r="E5" s="55">
        <v>185</v>
      </c>
      <c r="F5" s="5" t="s">
        <v>453</v>
      </c>
    </row>
    <row r="6" spans="1:6" x14ac:dyDescent="0.2">
      <c r="A6" s="6" t="s">
        <v>458</v>
      </c>
      <c r="B6" s="55">
        <v>800</v>
      </c>
      <c r="C6" s="55">
        <v>800</v>
      </c>
      <c r="D6" s="55">
        <v>123</v>
      </c>
      <c r="E6" s="55">
        <v>123</v>
      </c>
      <c r="F6" s="5" t="s">
        <v>181</v>
      </c>
    </row>
    <row r="7" spans="1:6" x14ac:dyDescent="0.2">
      <c r="A7" s="6" t="s">
        <v>341</v>
      </c>
      <c r="B7" s="55">
        <v>235</v>
      </c>
      <c r="C7" s="55">
        <v>235</v>
      </c>
      <c r="D7" s="55">
        <v>39</v>
      </c>
      <c r="E7" s="55">
        <v>39</v>
      </c>
      <c r="F7" s="5" t="s">
        <v>459</v>
      </c>
    </row>
    <row r="8" spans="1:6" x14ac:dyDescent="0.2">
      <c r="A8" s="6"/>
      <c r="B8" s="7"/>
      <c r="C8" s="7"/>
      <c r="D8" s="7"/>
      <c r="E8" s="7"/>
      <c r="F8" s="5"/>
    </row>
    <row r="9" spans="1:6" x14ac:dyDescent="0.2">
      <c r="A9" s="15" t="s">
        <v>183</v>
      </c>
      <c r="B9" s="20"/>
      <c r="C9" s="20" t="s">
        <v>184</v>
      </c>
      <c r="D9" s="20" t="s">
        <v>185</v>
      </c>
      <c r="E9" s="20" t="s">
        <v>186</v>
      </c>
      <c r="F9" s="20" t="s">
        <v>187</v>
      </c>
    </row>
    <row r="10" spans="1:6" x14ac:dyDescent="0.2">
      <c r="A10" s="6"/>
      <c r="B10" s="19" t="s">
        <v>188</v>
      </c>
      <c r="C10" s="19" t="s">
        <v>189</v>
      </c>
      <c r="D10" s="19" t="s">
        <v>190</v>
      </c>
      <c r="E10" s="19" t="s">
        <v>1101</v>
      </c>
      <c r="F10" s="19" t="s">
        <v>1102</v>
      </c>
    </row>
    <row r="11" spans="1:6" ht="15" x14ac:dyDescent="0.25">
      <c r="A11" s="4" t="s">
        <v>191</v>
      </c>
      <c r="B11" s="5" t="s">
        <v>192</v>
      </c>
      <c r="C11" s="385" t="s">
        <v>460</v>
      </c>
      <c r="D11" s="385"/>
      <c r="E11" s="385"/>
      <c r="F11" s="385"/>
    </row>
    <row r="12" spans="1:6" ht="15" x14ac:dyDescent="0.25">
      <c r="A12" s="4" t="s">
        <v>194</v>
      </c>
      <c r="B12" s="5" t="s">
        <v>192</v>
      </c>
      <c r="C12" s="386"/>
      <c r="D12" s="386"/>
      <c r="E12" s="386"/>
      <c r="F12" s="386"/>
    </row>
    <row r="13" spans="1:6" ht="15" x14ac:dyDescent="0.25">
      <c r="A13" s="4" t="s">
        <v>195</v>
      </c>
      <c r="B13" s="5" t="s">
        <v>192</v>
      </c>
      <c r="C13" s="386"/>
      <c r="D13" s="386"/>
      <c r="E13" s="386"/>
      <c r="F13" s="386"/>
    </row>
    <row r="14" spans="1:6" x14ac:dyDescent="0.2">
      <c r="A14" s="4" t="s">
        <v>197</v>
      </c>
      <c r="B14" s="5" t="s">
        <v>192</v>
      </c>
      <c r="C14" s="386"/>
      <c r="D14" s="386"/>
      <c r="E14" s="386"/>
      <c r="F14" s="386"/>
    </row>
    <row r="15" spans="1:6" x14ac:dyDescent="0.2">
      <c r="A15" s="4"/>
      <c r="B15" s="5"/>
      <c r="C15" s="5"/>
      <c r="D15" s="5"/>
      <c r="E15" s="5"/>
      <c r="F15" s="5"/>
    </row>
    <row r="16" spans="1:6" x14ac:dyDescent="0.2">
      <c r="A16" s="15" t="s">
        <v>198</v>
      </c>
      <c r="B16" s="20" t="s">
        <v>199</v>
      </c>
      <c r="C16" s="20" t="s">
        <v>200</v>
      </c>
      <c r="D16" s="20" t="s">
        <v>1103</v>
      </c>
      <c r="E16" s="20" t="s">
        <v>202</v>
      </c>
      <c r="F16" s="20" t="s">
        <v>203</v>
      </c>
    </row>
    <row r="17" spans="1:6" x14ac:dyDescent="0.2">
      <c r="A17" s="5" t="s">
        <v>204</v>
      </c>
      <c r="B17" s="19" t="s">
        <v>57</v>
      </c>
      <c r="C17" s="19" t="s">
        <v>205</v>
      </c>
      <c r="D17" s="19" t="s">
        <v>1104</v>
      </c>
      <c r="E17" s="19" t="s">
        <v>1102</v>
      </c>
      <c r="F17" s="19" t="s">
        <v>206</v>
      </c>
    </row>
    <row r="18" spans="1:6" ht="15" customHeight="1" x14ac:dyDescent="0.3">
      <c r="A18" s="344" t="s">
        <v>461</v>
      </c>
      <c r="B18" s="5" t="s">
        <v>462</v>
      </c>
      <c r="C18" s="55">
        <v>234.24272786681325</v>
      </c>
      <c r="D18" s="55">
        <v>322.24772072637495</v>
      </c>
      <c r="E18" s="55">
        <v>91.933127249999998</v>
      </c>
      <c r="F18" s="55">
        <v>3505.2404978029826</v>
      </c>
    </row>
    <row r="19" spans="1:6" ht="15" customHeight="1" x14ac:dyDescent="0.25">
      <c r="A19" s="344"/>
      <c r="B19" s="5" t="s">
        <v>210</v>
      </c>
      <c r="C19" s="386" t="s">
        <v>1092</v>
      </c>
      <c r="D19" s="386"/>
      <c r="E19" s="386"/>
      <c r="F19" s="386"/>
    </row>
    <row r="20" spans="1:6" ht="15" x14ac:dyDescent="0.25">
      <c r="A20" s="344"/>
      <c r="B20" s="5" t="s">
        <v>211</v>
      </c>
      <c r="C20" s="386"/>
      <c r="D20" s="386"/>
      <c r="E20" s="386"/>
      <c r="F20" s="386"/>
    </row>
    <row r="21" spans="1:6" x14ac:dyDescent="0.2">
      <c r="A21" s="344"/>
      <c r="B21" s="5" t="s">
        <v>67</v>
      </c>
      <c r="C21" s="386"/>
      <c r="D21" s="386"/>
      <c r="E21" s="386"/>
      <c r="F21" s="386"/>
    </row>
    <row r="22" spans="1:6" ht="15" x14ac:dyDescent="0.25">
      <c r="A22" s="344"/>
      <c r="B22" s="5" t="s">
        <v>213</v>
      </c>
      <c r="C22" s="386"/>
      <c r="D22" s="386"/>
      <c r="E22" s="386"/>
      <c r="F22" s="386"/>
    </row>
    <row r="23" spans="1:6" x14ac:dyDescent="0.2">
      <c r="A23" s="344"/>
      <c r="B23" s="5" t="s">
        <v>178</v>
      </c>
      <c r="C23" s="55">
        <v>117.75727213318675</v>
      </c>
      <c r="D23" s="55">
        <v>161.99867927362499</v>
      </c>
      <c r="E23" s="55">
        <v>1799.9853252624998</v>
      </c>
      <c r="F23" s="55">
        <v>90</v>
      </c>
    </row>
    <row r="24" spans="1:6" x14ac:dyDescent="0.2">
      <c r="A24" s="42"/>
      <c r="B24" s="5" t="s">
        <v>463</v>
      </c>
      <c r="C24" s="209">
        <v>1614</v>
      </c>
      <c r="D24" s="209">
        <v>2220.3797999999997</v>
      </c>
      <c r="E24" s="209">
        <v>899.99266263124991</v>
      </c>
      <c r="F24" s="209">
        <v>2467.1087800965179</v>
      </c>
    </row>
    <row r="25" spans="1:6" x14ac:dyDescent="0.2">
      <c r="A25" s="30"/>
      <c r="B25" s="5"/>
      <c r="C25" s="7"/>
      <c r="D25" s="8"/>
      <c r="E25" s="7"/>
      <c r="F25" s="5"/>
    </row>
    <row r="26" spans="1:6" ht="15" x14ac:dyDescent="0.25">
      <c r="A26" s="344" t="s">
        <v>464</v>
      </c>
      <c r="B26" s="5" t="s">
        <v>208</v>
      </c>
      <c r="C26" s="55">
        <v>18.7</v>
      </c>
      <c r="D26" s="55">
        <v>22.104018912529551</v>
      </c>
      <c r="E26" s="55">
        <v>91.933127249999998</v>
      </c>
      <c r="F26" s="55">
        <v>240.43584259263355</v>
      </c>
    </row>
    <row r="27" spans="1:6" ht="15" x14ac:dyDescent="0.25">
      <c r="A27" s="344"/>
      <c r="B27" s="5" t="s">
        <v>210</v>
      </c>
      <c r="C27" s="55">
        <v>88.4</v>
      </c>
      <c r="D27" s="55">
        <v>104.49172576832153</v>
      </c>
      <c r="E27" s="55">
        <v>103.09312724999999</v>
      </c>
      <c r="F27" s="55">
        <v>1013.5663603930642</v>
      </c>
    </row>
    <row r="28" spans="1:6" ht="15" customHeight="1" x14ac:dyDescent="0.25">
      <c r="A28" s="344"/>
      <c r="B28" s="5" t="s">
        <v>211</v>
      </c>
      <c r="C28" s="7" t="s">
        <v>98</v>
      </c>
      <c r="D28" s="7" t="s">
        <v>98</v>
      </c>
      <c r="E28" s="7" t="s">
        <v>98</v>
      </c>
      <c r="F28" s="7" t="s">
        <v>98</v>
      </c>
    </row>
    <row r="29" spans="1:6" x14ac:dyDescent="0.2">
      <c r="A29" s="344"/>
      <c r="B29" s="5" t="s">
        <v>67</v>
      </c>
      <c r="C29" s="55">
        <v>39.799999999999997</v>
      </c>
      <c r="D29" s="55">
        <v>47.04491725768321</v>
      </c>
      <c r="E29" s="55">
        <v>1500</v>
      </c>
      <c r="F29" s="55">
        <v>31.363278171788807</v>
      </c>
    </row>
    <row r="30" spans="1:6" ht="15" x14ac:dyDescent="0.25">
      <c r="A30" s="344"/>
      <c r="B30" s="5" t="s">
        <v>213</v>
      </c>
      <c r="C30" s="379" t="s">
        <v>209</v>
      </c>
      <c r="D30" s="379"/>
      <c r="E30" s="379"/>
      <c r="F30" s="379"/>
    </row>
    <row r="31" spans="1:6" x14ac:dyDescent="0.2">
      <c r="A31" s="344"/>
      <c r="B31" s="5" t="s">
        <v>178</v>
      </c>
      <c r="C31" s="379"/>
      <c r="D31" s="379"/>
      <c r="E31" s="379"/>
      <c r="F31" s="379"/>
    </row>
    <row r="32" spans="1:6" x14ac:dyDescent="0.2">
      <c r="A32" s="27"/>
      <c r="B32" s="5"/>
      <c r="C32" s="7"/>
      <c r="D32" s="7"/>
      <c r="E32" s="7"/>
      <c r="F32" s="7"/>
    </row>
    <row r="33" spans="1:6" ht="15" x14ac:dyDescent="0.25">
      <c r="A33" s="344" t="s">
        <v>1106</v>
      </c>
      <c r="B33" s="5" t="s">
        <v>208</v>
      </c>
      <c r="C33" s="143" t="s">
        <v>98</v>
      </c>
      <c r="D33" s="143" t="s">
        <v>98</v>
      </c>
      <c r="E33" s="143" t="s">
        <v>98</v>
      </c>
      <c r="F33" s="143" t="s">
        <v>98</v>
      </c>
    </row>
    <row r="34" spans="1:6" ht="15" x14ac:dyDescent="0.25">
      <c r="A34" s="344"/>
      <c r="B34" s="5" t="s">
        <v>210</v>
      </c>
      <c r="C34" s="55">
        <v>21.286617721887044</v>
      </c>
      <c r="D34" s="55">
        <v>29.284000000000006</v>
      </c>
      <c r="E34" s="55">
        <v>103.09312724999999</v>
      </c>
      <c r="F34" s="55">
        <v>284.0538528721371</v>
      </c>
    </row>
    <row r="35" spans="1:6" ht="15" x14ac:dyDescent="0.25">
      <c r="A35" s="344"/>
      <c r="B35" s="5" t="s">
        <v>211</v>
      </c>
      <c r="C35" s="143" t="s">
        <v>98</v>
      </c>
      <c r="D35" s="143" t="s">
        <v>98</v>
      </c>
      <c r="E35" s="143" t="s">
        <v>98</v>
      </c>
      <c r="F35" s="143" t="s">
        <v>98</v>
      </c>
    </row>
    <row r="36" spans="1:6" x14ac:dyDescent="0.2">
      <c r="A36" s="344"/>
      <c r="B36" s="5" t="s">
        <v>67</v>
      </c>
      <c r="C36" s="55">
        <v>48.411717671003849</v>
      </c>
      <c r="D36" s="55">
        <v>66.599999999999994</v>
      </c>
      <c r="E36" s="55">
        <v>1499.9853252624998</v>
      </c>
      <c r="F36" s="55">
        <v>44.400434376479581</v>
      </c>
    </row>
    <row r="37" spans="1:6" ht="15" x14ac:dyDescent="0.25">
      <c r="A37" s="344"/>
      <c r="B37" s="5" t="s">
        <v>213</v>
      </c>
      <c r="C37" s="386" t="s">
        <v>1093</v>
      </c>
      <c r="D37" s="386"/>
      <c r="E37" s="386"/>
      <c r="F37" s="386"/>
    </row>
    <row r="38" spans="1:6" x14ac:dyDescent="0.2">
      <c r="A38" s="344"/>
      <c r="B38" s="5" t="s">
        <v>178</v>
      </c>
      <c r="C38" s="386"/>
      <c r="D38" s="386"/>
      <c r="E38" s="386"/>
      <c r="F38" s="386"/>
    </row>
    <row r="39" spans="1:6" x14ac:dyDescent="0.2">
      <c r="A39" s="27"/>
      <c r="B39" s="10"/>
      <c r="C39" s="11"/>
      <c r="D39" s="12"/>
      <c r="E39" s="11"/>
      <c r="F39" s="10"/>
    </row>
    <row r="40" spans="1:6" ht="15" x14ac:dyDescent="0.25">
      <c r="A40" s="344" t="s">
        <v>465</v>
      </c>
      <c r="B40" s="5" t="s">
        <v>208</v>
      </c>
      <c r="C40" s="79">
        <v>483.39027404230575</v>
      </c>
      <c r="D40" s="79">
        <v>665</v>
      </c>
      <c r="E40" s="79">
        <v>109.7437085333538</v>
      </c>
      <c r="F40" s="79">
        <v>6059.5728801882997</v>
      </c>
    </row>
    <row r="41" spans="1:6" ht="15" x14ac:dyDescent="0.25">
      <c r="A41" s="344"/>
      <c r="B41" s="5" t="s">
        <v>210</v>
      </c>
      <c r="C41" s="343" t="s">
        <v>466</v>
      </c>
      <c r="D41" s="343"/>
      <c r="E41" s="343"/>
      <c r="F41" s="343"/>
    </row>
    <row r="42" spans="1:6" ht="15" x14ac:dyDescent="0.25">
      <c r="A42" s="344"/>
      <c r="B42" s="5" t="s">
        <v>211</v>
      </c>
      <c r="C42" s="343"/>
      <c r="D42" s="343"/>
      <c r="E42" s="343"/>
      <c r="F42" s="343"/>
    </row>
    <row r="43" spans="1:6" x14ac:dyDescent="0.2">
      <c r="A43" s="344"/>
      <c r="B43" s="5" t="s">
        <v>67</v>
      </c>
      <c r="C43" s="343"/>
      <c r="D43" s="343"/>
      <c r="E43" s="343"/>
      <c r="F43" s="343"/>
    </row>
    <row r="44" spans="1:6" ht="15" x14ac:dyDescent="0.25">
      <c r="A44" s="344"/>
      <c r="B44" s="5" t="s">
        <v>213</v>
      </c>
      <c r="C44" s="343"/>
      <c r="D44" s="343"/>
      <c r="E44" s="343"/>
      <c r="F44" s="343"/>
    </row>
    <row r="45" spans="1:6" x14ac:dyDescent="0.2">
      <c r="A45" s="344"/>
      <c r="B45" s="5" t="s">
        <v>178</v>
      </c>
      <c r="C45" s="343"/>
      <c r="D45" s="343"/>
      <c r="E45" s="343"/>
      <c r="F45" s="343"/>
    </row>
    <row r="46" spans="1:6" x14ac:dyDescent="0.2">
      <c r="A46" s="33"/>
      <c r="B46" s="10"/>
      <c r="C46" s="11"/>
      <c r="D46" s="12"/>
      <c r="E46" s="11"/>
      <c r="F46" s="10"/>
    </row>
    <row r="47" spans="1:6" x14ac:dyDescent="0.2">
      <c r="A47" s="15" t="s">
        <v>216</v>
      </c>
      <c r="B47" s="20" t="s">
        <v>217</v>
      </c>
      <c r="C47" s="20" t="s">
        <v>218</v>
      </c>
      <c r="D47" s="20" t="s">
        <v>219</v>
      </c>
      <c r="E47" s="29" t="s">
        <v>220</v>
      </c>
      <c r="F47" s="29" t="s">
        <v>179</v>
      </c>
    </row>
    <row r="48" spans="1:6" x14ac:dyDescent="0.2">
      <c r="A48" s="21"/>
      <c r="B48" s="23"/>
      <c r="C48" s="19" t="s">
        <v>206</v>
      </c>
      <c r="D48" s="19" t="s">
        <v>221</v>
      </c>
      <c r="E48" s="39" t="s">
        <v>221</v>
      </c>
      <c r="F48" s="39"/>
    </row>
    <row r="49" spans="1:6" ht="15" customHeight="1" x14ac:dyDescent="0.2">
      <c r="A49" s="4" t="s">
        <v>467</v>
      </c>
      <c r="B49" s="5" t="s">
        <v>176</v>
      </c>
      <c r="C49" s="57">
        <v>1538.056055857835</v>
      </c>
      <c r="D49" s="57" t="s">
        <v>98</v>
      </c>
      <c r="E49" s="57" t="s">
        <v>98</v>
      </c>
      <c r="F49" s="147" t="s">
        <v>468</v>
      </c>
    </row>
    <row r="50" spans="1:6" ht="15" customHeight="1" x14ac:dyDescent="0.25">
      <c r="A50" s="4" t="s">
        <v>467</v>
      </c>
      <c r="B50" s="5" t="s">
        <v>224</v>
      </c>
      <c r="C50" s="55">
        <v>75.763712548268387</v>
      </c>
      <c r="D50" s="55" t="s">
        <v>98</v>
      </c>
      <c r="E50" s="55" t="s">
        <v>98</v>
      </c>
      <c r="F50" s="40" t="s">
        <v>469</v>
      </c>
    </row>
    <row r="51" spans="1:6" ht="15" customHeight="1" x14ac:dyDescent="0.2">
      <c r="A51" s="23" t="s">
        <v>470</v>
      </c>
      <c r="B51" s="19" t="s">
        <v>178</v>
      </c>
      <c r="C51" s="58">
        <v>90</v>
      </c>
      <c r="D51" s="58">
        <v>5.8378378378378386</v>
      </c>
      <c r="E51" s="58" t="s">
        <v>98</v>
      </c>
      <c r="F51" s="19" t="s">
        <v>471</v>
      </c>
    </row>
    <row r="52" spans="1:6" ht="15" customHeight="1" x14ac:dyDescent="0.2">
      <c r="A52" s="4" t="s">
        <v>225</v>
      </c>
      <c r="B52" s="5"/>
      <c r="C52" s="7"/>
      <c r="D52" s="7"/>
      <c r="E52" s="5"/>
      <c r="F52" s="5"/>
    </row>
    <row r="53" spans="1:6" ht="15" customHeight="1" x14ac:dyDescent="0.2">
      <c r="A53" s="4"/>
      <c r="B53" s="5"/>
      <c r="C53" s="7"/>
      <c r="D53" s="7"/>
      <c r="E53" s="5"/>
      <c r="F53" s="5"/>
    </row>
    <row r="54" spans="1:6" x14ac:dyDescent="0.2">
      <c r="A54" s="17" t="s">
        <v>226</v>
      </c>
      <c r="B54" s="26"/>
      <c r="C54" s="26"/>
      <c r="D54" s="26"/>
      <c r="E54" s="26"/>
      <c r="F54" s="26"/>
    </row>
    <row r="55" spans="1:6" ht="15" customHeight="1" x14ac:dyDescent="0.2">
      <c r="A55" s="13" t="s">
        <v>227</v>
      </c>
      <c r="B55" s="4" t="s">
        <v>228</v>
      </c>
      <c r="C55" s="4"/>
      <c r="D55" s="4"/>
      <c r="E55" s="4"/>
      <c r="F55" s="4"/>
    </row>
    <row r="56" spans="1:6" ht="14.1" customHeight="1" x14ac:dyDescent="0.2">
      <c r="A56" s="13" t="s">
        <v>229</v>
      </c>
      <c r="B56" s="4" t="s">
        <v>246</v>
      </c>
      <c r="C56" s="4"/>
      <c r="D56" s="4"/>
      <c r="E56" s="4"/>
      <c r="F56" s="4"/>
    </row>
    <row r="57" spans="1:6" x14ac:dyDescent="0.2">
      <c r="A57" s="13" t="s">
        <v>231</v>
      </c>
      <c r="B57" s="4" t="s">
        <v>232</v>
      </c>
      <c r="C57" s="30"/>
      <c r="D57" s="30"/>
      <c r="E57" s="30"/>
      <c r="F57" s="30"/>
    </row>
    <row r="58" spans="1:6" x14ac:dyDescent="0.2">
      <c r="A58" s="13" t="s">
        <v>233</v>
      </c>
      <c r="B58" s="4"/>
      <c r="C58" s="30"/>
      <c r="D58" s="30"/>
      <c r="E58" s="30"/>
      <c r="F58" s="30"/>
    </row>
    <row r="59" spans="1:6" ht="14.1" customHeight="1" x14ac:dyDescent="0.2">
      <c r="A59" s="13" t="s">
        <v>472</v>
      </c>
      <c r="B59" s="4" t="s">
        <v>473</v>
      </c>
      <c r="C59" s="30"/>
      <c r="D59" s="30"/>
      <c r="E59" s="30"/>
      <c r="F59" s="30"/>
    </row>
    <row r="60" spans="1:6" ht="14.1" customHeight="1" x14ac:dyDescent="0.2">
      <c r="A60" s="13" t="s">
        <v>474</v>
      </c>
      <c r="B60" s="355" t="s">
        <v>475</v>
      </c>
      <c r="C60" s="355">
        <v>0</v>
      </c>
      <c r="D60" s="355">
        <v>0</v>
      </c>
      <c r="E60" s="355">
        <v>0</v>
      </c>
      <c r="F60" s="355">
        <v>0</v>
      </c>
    </row>
    <row r="61" spans="1:6" ht="15" customHeight="1" x14ac:dyDescent="0.2">
      <c r="A61" s="13" t="s">
        <v>476</v>
      </c>
      <c r="B61" s="355" t="s">
        <v>477</v>
      </c>
      <c r="C61" s="355">
        <v>0</v>
      </c>
      <c r="D61" s="355">
        <v>0</v>
      </c>
      <c r="E61" s="355">
        <v>0</v>
      </c>
      <c r="F61" s="355">
        <v>0</v>
      </c>
    </row>
    <row r="62" spans="1:6" ht="14.1" customHeight="1" x14ac:dyDescent="0.2">
      <c r="A62" s="13" t="s">
        <v>478</v>
      </c>
      <c r="B62" s="4" t="s">
        <v>479</v>
      </c>
      <c r="C62" s="31"/>
      <c r="D62" s="31"/>
      <c r="E62" s="31"/>
      <c r="F62" s="31"/>
    </row>
    <row r="63" spans="1:6" ht="14.1" customHeight="1" x14ac:dyDescent="0.2">
      <c r="A63" s="13" t="s">
        <v>480</v>
      </c>
      <c r="B63" s="4" t="s">
        <v>481</v>
      </c>
      <c r="C63" s="31"/>
      <c r="D63" s="31"/>
      <c r="E63" s="31"/>
      <c r="F63" s="31"/>
    </row>
    <row r="64" spans="1:6" ht="14.1" customHeight="1" x14ac:dyDescent="0.2">
      <c r="A64" s="13" t="s">
        <v>465</v>
      </c>
      <c r="B64" s="372" t="s">
        <v>482</v>
      </c>
      <c r="C64" s="372"/>
      <c r="D64" s="372"/>
      <c r="E64" s="372"/>
      <c r="F64" s="372"/>
    </row>
    <row r="65" spans="1:6" x14ac:dyDescent="0.2">
      <c r="A65" s="13" t="s">
        <v>236</v>
      </c>
      <c r="B65" s="4" t="s">
        <v>483</v>
      </c>
      <c r="C65" s="31"/>
      <c r="D65" s="31"/>
      <c r="E65" s="31"/>
      <c r="F65" s="31"/>
    </row>
    <row r="66" spans="1:6" x14ac:dyDescent="0.2">
      <c r="A66" s="13"/>
      <c r="B66" s="4" t="s">
        <v>484</v>
      </c>
      <c r="C66" s="31"/>
      <c r="D66" s="31"/>
      <c r="E66" s="31"/>
      <c r="F66" s="31"/>
    </row>
    <row r="67" spans="1:6" x14ac:dyDescent="0.2">
      <c r="A67" s="13"/>
      <c r="B67" s="4" t="s">
        <v>485</v>
      </c>
      <c r="C67" s="31"/>
      <c r="D67" s="31"/>
      <c r="E67" s="31"/>
      <c r="F67" s="31"/>
    </row>
    <row r="68" spans="1:6" x14ac:dyDescent="0.2">
      <c r="A68" s="23" t="s">
        <v>329</v>
      </c>
      <c r="B68" s="23"/>
      <c r="C68" s="23"/>
      <c r="D68" s="23"/>
      <c r="E68" s="23"/>
      <c r="F68" s="23"/>
    </row>
  </sheetData>
  <mergeCells count="12">
    <mergeCell ref="A33:A38"/>
    <mergeCell ref="C37:F38"/>
    <mergeCell ref="C11:F14"/>
    <mergeCell ref="A18:A23"/>
    <mergeCell ref="A26:A31"/>
    <mergeCell ref="C30:F31"/>
    <mergeCell ref="C19:F22"/>
    <mergeCell ref="C41:F45"/>
    <mergeCell ref="B60:F60"/>
    <mergeCell ref="B61:F61"/>
    <mergeCell ref="B64:F64"/>
    <mergeCell ref="A40:A45"/>
  </mergeCells>
  <printOptions horizontalCentered="1" verticalCentered="1"/>
  <pageMargins left="0.70866141732283472" right="0.70866141732283472" top="0.74803149606299213" bottom="0.74803149606299213" header="0.31496062992125984" footer="0.31496062992125984"/>
  <pageSetup paperSize="9" scale="28"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EDD8E-58D2-43E5-8195-ED34080208AC}">
  <sheetPr codeName="Sheet65">
    <tabColor rgb="FFFF0000"/>
    <pageSetUpPr fitToPage="1"/>
  </sheetPr>
  <dimension ref="A1:J32"/>
  <sheetViews>
    <sheetView zoomScaleNormal="100" workbookViewId="0">
      <selection activeCell="F19" sqref="F19"/>
    </sheetView>
  </sheetViews>
  <sheetFormatPr defaultColWidth="8.625" defaultRowHeight="14.25" x14ac:dyDescent="0.2"/>
  <cols>
    <col min="1" max="1" width="14.75" style="233" customWidth="1"/>
    <col min="2" max="2" width="14.25" style="196" customWidth="1"/>
    <col min="3" max="3" width="7.875" style="196" customWidth="1"/>
    <col min="4" max="4" width="11.25" style="196" customWidth="1"/>
    <col min="5" max="5" width="9.125" style="196" customWidth="1"/>
    <col min="6" max="6" width="18.375" style="196" customWidth="1"/>
    <col min="7" max="7" width="45.125" style="196" customWidth="1"/>
    <col min="8" max="16384" width="8.625" style="196"/>
  </cols>
  <sheetData>
    <row r="1" spans="1:10" x14ac:dyDescent="0.2">
      <c r="A1" s="353" t="s">
        <v>1564</v>
      </c>
      <c r="B1" s="353"/>
      <c r="C1" s="353"/>
      <c r="D1" s="353"/>
      <c r="E1" s="353"/>
      <c r="F1" s="353"/>
      <c r="G1" s="353"/>
      <c r="H1" s="199"/>
    </row>
    <row r="2" spans="1:10" x14ac:dyDescent="0.2">
      <c r="A2" s="176"/>
      <c r="B2" s="182"/>
      <c r="C2" s="182"/>
      <c r="D2" s="182"/>
      <c r="E2" s="182"/>
      <c r="F2" s="182"/>
      <c r="G2" s="182"/>
      <c r="H2" s="199"/>
    </row>
    <row r="3" spans="1:10" s="231" customFormat="1" ht="14.1" customHeight="1" x14ac:dyDescent="0.25">
      <c r="A3" s="337" t="s">
        <v>1353</v>
      </c>
      <c r="B3" s="331" t="s">
        <v>1354</v>
      </c>
      <c r="C3" s="331" t="s">
        <v>74</v>
      </c>
      <c r="D3" s="331"/>
      <c r="E3" s="333" t="s">
        <v>75</v>
      </c>
      <c r="F3" s="331" t="s">
        <v>76</v>
      </c>
      <c r="G3" s="331" t="s">
        <v>1355</v>
      </c>
      <c r="H3" s="230"/>
      <c r="I3" s="329" t="s">
        <v>1824</v>
      </c>
      <c r="J3" s="329"/>
    </row>
    <row r="4" spans="1:10" s="231" customFormat="1" ht="34.5" customHeight="1" x14ac:dyDescent="0.25">
      <c r="A4" s="338"/>
      <c r="B4" s="332"/>
      <c r="C4" s="136" t="s">
        <v>1234</v>
      </c>
      <c r="D4" s="136" t="s">
        <v>78</v>
      </c>
      <c r="E4" s="334"/>
      <c r="F4" s="332"/>
      <c r="G4" s="332"/>
      <c r="H4" s="230"/>
      <c r="I4" s="131" t="s">
        <v>1172</v>
      </c>
      <c r="J4" s="162" t="s">
        <v>1825</v>
      </c>
    </row>
    <row r="5" spans="1:10" x14ac:dyDescent="0.2">
      <c r="A5" s="341" t="s">
        <v>487</v>
      </c>
      <c r="B5" s="329" t="s">
        <v>1797</v>
      </c>
      <c r="C5" s="128">
        <v>29.088292221765741</v>
      </c>
      <c r="D5" s="329" t="s">
        <v>1094</v>
      </c>
      <c r="E5" s="128">
        <v>288</v>
      </c>
      <c r="F5" s="151" t="s">
        <v>717</v>
      </c>
      <c r="G5" s="151" t="s">
        <v>1798</v>
      </c>
      <c r="H5" s="199"/>
      <c r="I5" s="301">
        <f>C5/'North America 2021'!C5-1</f>
        <v>-1.0100068287996256E-2</v>
      </c>
      <c r="J5" s="301">
        <f>E5/'North America 2021'!E5-1</f>
        <v>0</v>
      </c>
    </row>
    <row r="6" spans="1:10" x14ac:dyDescent="0.2">
      <c r="A6" s="326"/>
      <c r="B6" s="335"/>
      <c r="C6" s="128">
        <v>32.8125</v>
      </c>
      <c r="D6" s="335"/>
      <c r="E6" s="128">
        <v>187.5</v>
      </c>
      <c r="F6" s="151" t="s">
        <v>1754</v>
      </c>
      <c r="G6" s="151" t="s">
        <v>1798</v>
      </c>
      <c r="H6" s="199"/>
      <c r="I6" s="301">
        <f>C6/'North America 2021'!C6-1</f>
        <v>-0.20242462912745252</v>
      </c>
      <c r="J6" s="301">
        <f>E6/'North America 2021'!E6-1</f>
        <v>0</v>
      </c>
    </row>
    <row r="7" spans="1:10" x14ac:dyDescent="0.2">
      <c r="A7" s="326"/>
      <c r="B7" s="335"/>
      <c r="C7" s="128">
        <v>243.66280777823425</v>
      </c>
      <c r="D7" s="335"/>
      <c r="E7" s="128">
        <v>974.65123111293701</v>
      </c>
      <c r="F7" s="151" t="s">
        <v>178</v>
      </c>
      <c r="G7" s="151" t="s">
        <v>489</v>
      </c>
      <c r="H7" s="199"/>
      <c r="I7" s="301">
        <f>C7/'North America 2021'!C7-1</f>
        <v>6.4778396492392476E-2</v>
      </c>
      <c r="J7" s="301">
        <f>E7/'North America 2021'!E7-1</f>
        <v>6.4778396492392254E-2</v>
      </c>
    </row>
    <row r="8" spans="1:10" x14ac:dyDescent="0.2">
      <c r="A8" s="326"/>
      <c r="B8" s="151"/>
      <c r="C8" s="128"/>
      <c r="D8" s="151"/>
      <c r="E8" s="151"/>
      <c r="F8" s="151"/>
      <c r="G8" s="151"/>
      <c r="H8" s="199"/>
      <c r="I8" s="301"/>
      <c r="J8" s="301"/>
    </row>
    <row r="9" spans="1:10" ht="24" x14ac:dyDescent="0.2">
      <c r="A9" s="326"/>
      <c r="B9" s="151" t="s">
        <v>1520</v>
      </c>
      <c r="C9" s="128">
        <v>668.86639200000002</v>
      </c>
      <c r="D9" s="151" t="s">
        <v>81</v>
      </c>
      <c r="E9" s="128">
        <v>4822.6358191247118</v>
      </c>
      <c r="F9" s="151" t="s">
        <v>490</v>
      </c>
      <c r="G9" s="151" t="s">
        <v>491</v>
      </c>
      <c r="H9" s="199"/>
      <c r="I9" s="301">
        <f>C9/'North America 2021'!C9-1</f>
        <v>0.83999601884849984</v>
      </c>
      <c r="J9" s="301">
        <f>E9/'North America 2021'!E9-1</f>
        <v>0.20018865639307615</v>
      </c>
    </row>
    <row r="10" spans="1:10" x14ac:dyDescent="0.2">
      <c r="A10" s="326"/>
      <c r="B10" s="232"/>
      <c r="C10" s="128"/>
      <c r="D10" s="232"/>
      <c r="E10" s="128"/>
      <c r="F10" s="232"/>
      <c r="G10" s="151"/>
      <c r="H10" s="199"/>
      <c r="I10" s="301"/>
      <c r="J10" s="301"/>
    </row>
    <row r="11" spans="1:10" x14ac:dyDescent="0.2">
      <c r="A11" s="326"/>
      <c r="B11" s="151" t="s">
        <v>1791</v>
      </c>
      <c r="C11" s="128">
        <v>5883.7358832</v>
      </c>
      <c r="D11" s="151" t="s">
        <v>81</v>
      </c>
      <c r="E11" s="128">
        <v>25130.004401324222</v>
      </c>
      <c r="F11" s="151" t="s">
        <v>493</v>
      </c>
      <c r="G11" s="151" t="s">
        <v>494</v>
      </c>
      <c r="H11" s="199"/>
      <c r="I11" s="301">
        <f>C11/'North America 2021'!C11-1</f>
        <v>2.3260236762012436</v>
      </c>
      <c r="J11" s="301">
        <f>E11/'North America 2021'!E11-1</f>
        <v>0.58985915980736103</v>
      </c>
    </row>
    <row r="12" spans="1:10" x14ac:dyDescent="0.2">
      <c r="A12" s="326"/>
      <c r="B12" s="129"/>
      <c r="C12" s="88"/>
      <c r="D12" s="129"/>
      <c r="E12" s="88"/>
      <c r="F12" s="162"/>
      <c r="G12" s="323"/>
      <c r="H12" s="199"/>
      <c r="I12" s="301"/>
      <c r="J12" s="301"/>
    </row>
    <row r="13" spans="1:10" ht="14.1" customHeight="1" x14ac:dyDescent="0.2">
      <c r="A13" s="326" t="s">
        <v>495</v>
      </c>
      <c r="B13" s="151" t="s">
        <v>496</v>
      </c>
      <c r="C13" s="128">
        <v>46.132641014613618</v>
      </c>
      <c r="D13" s="151" t="s">
        <v>81</v>
      </c>
      <c r="E13" s="128">
        <v>30.569121114941805</v>
      </c>
      <c r="F13" s="151" t="s">
        <v>86</v>
      </c>
      <c r="G13" s="151" t="s">
        <v>497</v>
      </c>
      <c r="H13" s="199"/>
      <c r="I13" s="301">
        <f>C13/'North America 2021'!C13-1</f>
        <v>0.20204605685628896</v>
      </c>
      <c r="J13" s="301">
        <f>E13/'North America 2021'!E13-1</f>
        <v>1.5560796634775054E-2</v>
      </c>
    </row>
    <row r="14" spans="1:10" x14ac:dyDescent="0.2">
      <c r="A14" s="326"/>
      <c r="B14" s="162"/>
      <c r="C14" s="88"/>
      <c r="D14" s="162"/>
      <c r="E14" s="88"/>
      <c r="F14" s="162"/>
      <c r="G14" s="162"/>
      <c r="H14" s="199"/>
      <c r="I14" s="301"/>
      <c r="J14" s="301"/>
    </row>
    <row r="15" spans="1:10" ht="14.1" customHeight="1" x14ac:dyDescent="0.2">
      <c r="A15" s="326" t="s">
        <v>498</v>
      </c>
      <c r="B15" s="216"/>
      <c r="C15" s="216"/>
      <c r="D15" s="216"/>
      <c r="E15" s="128">
        <v>8058.250569301721</v>
      </c>
      <c r="F15" s="151" t="s">
        <v>493</v>
      </c>
      <c r="G15" s="335" t="s">
        <v>499</v>
      </c>
      <c r="H15" s="199"/>
      <c r="I15" s="405">
        <f>C16/'North America 2021'!C16-1</f>
        <v>0.13025939179561563</v>
      </c>
      <c r="J15" s="301">
        <f>E15/'North America 2021'!E15-1</f>
        <v>6.7373010240292075E-2</v>
      </c>
    </row>
    <row r="16" spans="1:10" x14ac:dyDescent="0.2">
      <c r="A16" s="326"/>
      <c r="B16" s="335" t="s">
        <v>1809</v>
      </c>
      <c r="C16" s="363">
        <v>7476.163891233542</v>
      </c>
      <c r="D16" s="335" t="s">
        <v>1094</v>
      </c>
      <c r="E16" s="128">
        <v>11838.413992383796</v>
      </c>
      <c r="F16" s="151" t="s">
        <v>500</v>
      </c>
      <c r="G16" s="335"/>
      <c r="H16" s="199"/>
      <c r="I16" s="405"/>
      <c r="J16" s="301">
        <f>E16/'North America 2021'!E16-1</f>
        <v>-0.15021978021978022</v>
      </c>
    </row>
    <row r="17" spans="1:10" x14ac:dyDescent="0.2">
      <c r="A17" s="326"/>
      <c r="B17" s="335"/>
      <c r="C17" s="363"/>
      <c r="D17" s="335"/>
      <c r="E17" s="128">
        <v>2447.4419722648968</v>
      </c>
      <c r="F17" s="151" t="s">
        <v>67</v>
      </c>
      <c r="G17" s="335"/>
      <c r="H17" s="199"/>
      <c r="I17" s="405"/>
      <c r="J17" s="301">
        <f>E17/'North America 2021'!E17-1</f>
        <v>0.26578375678519439</v>
      </c>
    </row>
    <row r="18" spans="1:10" x14ac:dyDescent="0.2">
      <c r="A18" s="326"/>
      <c r="B18" s="151"/>
      <c r="C18" s="128"/>
      <c r="D18" s="151"/>
      <c r="E18" s="128">
        <v>231.29762724189405</v>
      </c>
      <c r="F18" s="151" t="s">
        <v>86</v>
      </c>
      <c r="G18" s="335"/>
      <c r="H18" s="199"/>
      <c r="I18" s="405"/>
      <c r="J18" s="301">
        <f>E18/'North America 2021'!E18-1</f>
        <v>-0.4372513237150617</v>
      </c>
    </row>
    <row r="19" spans="1:10" x14ac:dyDescent="0.2">
      <c r="A19" s="326"/>
      <c r="B19" s="151"/>
      <c r="C19" s="128"/>
      <c r="D19" s="151"/>
      <c r="E19" s="216"/>
      <c r="F19" s="216"/>
      <c r="G19" s="151"/>
      <c r="H19" s="199"/>
      <c r="I19" s="301"/>
      <c r="J19" s="301"/>
    </row>
    <row r="20" spans="1:10" ht="14.1" customHeight="1" x14ac:dyDescent="0.2">
      <c r="A20" s="326"/>
      <c r="B20" s="335" t="s">
        <v>501</v>
      </c>
      <c r="C20" s="363">
        <v>1834.8221575854168</v>
      </c>
      <c r="D20" s="335" t="s">
        <v>89</v>
      </c>
      <c r="E20" s="128">
        <v>13769.638517327823</v>
      </c>
      <c r="F20" s="151" t="s">
        <v>493</v>
      </c>
      <c r="G20" s="335" t="s">
        <v>502</v>
      </c>
      <c r="H20" s="199"/>
      <c r="I20" s="405">
        <f>C20/'North America 2021'!C20-1</f>
        <v>0.20265746101795945</v>
      </c>
      <c r="J20" s="301">
        <f>E20/'North America 2021'!E20-1</f>
        <v>0.26393816968206574</v>
      </c>
    </row>
    <row r="21" spans="1:10" x14ac:dyDescent="0.2">
      <c r="A21" s="326"/>
      <c r="B21" s="335"/>
      <c r="C21" s="363"/>
      <c r="D21" s="335"/>
      <c r="E21" s="128">
        <v>1165.7768337256252</v>
      </c>
      <c r="F21" s="151" t="s">
        <v>500</v>
      </c>
      <c r="G21" s="335"/>
      <c r="H21" s="199"/>
      <c r="I21" s="405"/>
      <c r="J21" s="301">
        <f>E21/'North America 2021'!E21-1</f>
        <v>0.29893390191897629</v>
      </c>
    </row>
    <row r="22" spans="1:10" x14ac:dyDescent="0.2">
      <c r="A22" s="326"/>
      <c r="B22" s="335"/>
      <c r="C22" s="363"/>
      <c r="D22" s="335"/>
      <c r="E22" s="128">
        <v>140.65333850645024</v>
      </c>
      <c r="F22" s="151" t="s">
        <v>67</v>
      </c>
      <c r="G22" s="335"/>
      <c r="H22" s="199"/>
      <c r="I22" s="405"/>
      <c r="J22" s="301">
        <f>E22/'North America 2021'!E22-1</f>
        <v>0.33994752480458246</v>
      </c>
    </row>
    <row r="23" spans="1:10" x14ac:dyDescent="0.2">
      <c r="A23" s="326"/>
      <c r="B23" s="151"/>
      <c r="C23" s="128"/>
      <c r="D23" s="151"/>
      <c r="E23" s="216"/>
      <c r="F23" s="151"/>
      <c r="G23" s="151"/>
      <c r="H23" s="199"/>
      <c r="I23" s="301"/>
      <c r="J23" s="301"/>
    </row>
    <row r="24" spans="1:10" ht="14.1" customHeight="1" x14ac:dyDescent="0.2">
      <c r="A24" s="326"/>
      <c r="B24" s="335" t="s">
        <v>1350</v>
      </c>
      <c r="C24" s="363">
        <v>1501.8092291505825</v>
      </c>
      <c r="D24" s="335" t="s">
        <v>89</v>
      </c>
      <c r="E24" s="128">
        <v>3400</v>
      </c>
      <c r="F24" s="151" t="s">
        <v>500</v>
      </c>
      <c r="G24" s="335" t="s">
        <v>1351</v>
      </c>
      <c r="H24" s="199"/>
      <c r="I24" s="405">
        <f>C24/'North America 2021'!C24-1</f>
        <v>8.2100753484164235E-2</v>
      </c>
      <c r="J24" s="301">
        <f>E24/'North America 2021'!E24-1</f>
        <v>0</v>
      </c>
    </row>
    <row r="25" spans="1:10" x14ac:dyDescent="0.2">
      <c r="A25" s="326"/>
      <c r="B25" s="335"/>
      <c r="C25" s="363"/>
      <c r="D25" s="335"/>
      <c r="E25" s="128">
        <v>669.66666666666674</v>
      </c>
      <c r="F25" s="151" t="s">
        <v>67</v>
      </c>
      <c r="G25" s="335"/>
      <c r="H25" s="199"/>
      <c r="I25" s="405"/>
      <c r="J25" s="301">
        <f>E25/'North America 2021'!E25-1</f>
        <v>6.0318178391012722E-2</v>
      </c>
    </row>
    <row r="26" spans="1:10" x14ac:dyDescent="0.2">
      <c r="A26" s="364"/>
      <c r="B26" s="162"/>
      <c r="C26" s="88"/>
      <c r="D26" s="162"/>
      <c r="E26" s="162"/>
      <c r="F26" s="162"/>
      <c r="G26" s="129"/>
      <c r="H26" s="199"/>
      <c r="I26" s="301"/>
      <c r="J26" s="301"/>
    </row>
    <row r="27" spans="1:10" x14ac:dyDescent="0.2">
      <c r="A27" s="161"/>
      <c r="B27" s="158"/>
      <c r="C27" s="86"/>
      <c r="D27" s="158"/>
      <c r="E27" s="87">
        <v>68660.220133187904</v>
      </c>
      <c r="F27" s="161" t="s">
        <v>133</v>
      </c>
      <c r="G27" s="158" t="s">
        <v>1356</v>
      </c>
      <c r="H27" s="199"/>
      <c r="I27" s="405">
        <f>C28/'North America 2021'!C28-1</f>
        <v>0.47663143597071778</v>
      </c>
      <c r="J27" s="301">
        <f>E27/'North America 2021'!E27-1</f>
        <v>0.20514360688625066</v>
      </c>
    </row>
    <row r="28" spans="1:10" x14ac:dyDescent="0.2">
      <c r="A28" s="152" t="s">
        <v>1352</v>
      </c>
      <c r="B28" s="151" t="s">
        <v>135</v>
      </c>
      <c r="C28" s="128">
        <v>17717.093794184155</v>
      </c>
      <c r="D28" s="151"/>
      <c r="E28" s="128">
        <v>3257.7619774380137</v>
      </c>
      <c r="F28" s="152" t="s">
        <v>136</v>
      </c>
      <c r="G28" s="151" t="s">
        <v>505</v>
      </c>
      <c r="H28" s="199"/>
      <c r="I28" s="405"/>
      <c r="J28" s="301">
        <f>E28/'North America 2021'!E28-1</f>
        <v>0.22009924764136879</v>
      </c>
    </row>
    <row r="29" spans="1:10" x14ac:dyDescent="0.2">
      <c r="A29" s="153"/>
      <c r="B29" s="162"/>
      <c r="C29" s="88"/>
      <c r="D29" s="162"/>
      <c r="E29" s="89">
        <v>1236.5179794697729</v>
      </c>
      <c r="F29" s="153" t="s">
        <v>138</v>
      </c>
      <c r="G29" s="162" t="s">
        <v>506</v>
      </c>
      <c r="H29" s="199"/>
      <c r="I29" s="405"/>
      <c r="J29" s="301">
        <f>E29/'North America 2021'!E29-1</f>
        <v>-8.8430043690630011E-2</v>
      </c>
    </row>
    <row r="30" spans="1:10" x14ac:dyDescent="0.2">
      <c r="A30" s="352" t="s">
        <v>1808</v>
      </c>
      <c r="B30" s="352"/>
      <c r="C30" s="352"/>
      <c r="D30" s="352"/>
      <c r="E30" s="352"/>
      <c r="F30" s="352"/>
      <c r="G30" s="352"/>
      <c r="H30" s="199"/>
      <c r="I30" s="199"/>
      <c r="J30" s="199"/>
    </row>
    <row r="31" spans="1:10" x14ac:dyDescent="0.2">
      <c r="A31" s="365" t="s">
        <v>141</v>
      </c>
      <c r="B31" s="365"/>
      <c r="C31" s="365"/>
      <c r="D31" s="365"/>
      <c r="E31" s="365"/>
      <c r="F31" s="365"/>
      <c r="G31" s="365"/>
      <c r="H31" s="199"/>
      <c r="I31" s="199"/>
      <c r="J31" s="199"/>
    </row>
    <row r="32" spans="1:10" x14ac:dyDescent="0.2">
      <c r="H32" s="199"/>
      <c r="I32" s="199"/>
      <c r="J32" s="199"/>
    </row>
  </sheetData>
  <mergeCells count="31">
    <mergeCell ref="A30:G30"/>
    <mergeCell ref="A31:G31"/>
    <mergeCell ref="A13:A14"/>
    <mergeCell ref="A5:A12"/>
    <mergeCell ref="B5:B7"/>
    <mergeCell ref="D5:D7"/>
    <mergeCell ref="A15:A26"/>
    <mergeCell ref="G15:G18"/>
    <mergeCell ref="B16:B17"/>
    <mergeCell ref="C16:C17"/>
    <mergeCell ref="D16:D17"/>
    <mergeCell ref="B20:B22"/>
    <mergeCell ref="C20:C22"/>
    <mergeCell ref="D20:D22"/>
    <mergeCell ref="G20:G22"/>
    <mergeCell ref="B24:B25"/>
    <mergeCell ref="C24:C25"/>
    <mergeCell ref="D24:D25"/>
    <mergeCell ref="G24:G25"/>
    <mergeCell ref="A1:G1"/>
    <mergeCell ref="A3:A4"/>
    <mergeCell ref="B3:B4"/>
    <mergeCell ref="C3:D3"/>
    <mergeCell ref="E3:E4"/>
    <mergeCell ref="F3:F4"/>
    <mergeCell ref="G3:G4"/>
    <mergeCell ref="I27:I29"/>
    <mergeCell ref="I3:J3"/>
    <mergeCell ref="I15:I18"/>
    <mergeCell ref="I20:I22"/>
    <mergeCell ref="I24:I25"/>
  </mergeCells>
  <conditionalFormatting sqref="I5:J15 J16:J18 I19:J20 J21:J22 I23:J24 J25 I26:J27 J28:J29">
    <cfRule type="cellIs" dxfId="5" priority="1" operator="lessThan">
      <formula>0</formula>
    </cfRule>
    <cfRule type="cellIs" dxfId="4" priority="2" operator="greaterThan">
      <formula>0</formula>
    </cfRule>
  </conditionalFormatting>
  <printOptions horizontalCentered="1" verticalCentered="1"/>
  <pageMargins left="0.23622047244094491" right="0.23622047244094491" top="0.74803149606299213" bottom="0.74803149606299213" header="0.31496062992125984" footer="0.31496062992125984"/>
  <pageSetup paperSize="9" scale="96" orientation="landscape"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3AD83-B0DB-444A-AAB4-8249786D5BFA}">
  <sheetPr codeName="Sheet33">
    <tabColor rgb="FFFF0000"/>
    <pageSetUpPr fitToPage="1"/>
  </sheetPr>
  <dimension ref="A1:G31"/>
  <sheetViews>
    <sheetView zoomScaleNormal="100" workbookViewId="0">
      <selection activeCell="G14" sqref="G14"/>
    </sheetView>
  </sheetViews>
  <sheetFormatPr defaultColWidth="8.625" defaultRowHeight="14.25" x14ac:dyDescent="0.2"/>
  <cols>
    <col min="1" max="1" width="13" style="164" customWidth="1"/>
    <col min="2" max="2" width="14.25" style="34" customWidth="1"/>
    <col min="3" max="3" width="7.125" style="34" customWidth="1"/>
    <col min="4" max="4" width="11.375" style="34" customWidth="1"/>
    <col min="5" max="5" width="9.125" style="34" customWidth="1"/>
    <col min="6" max="6" width="19.125" style="34" customWidth="1"/>
    <col min="7" max="7" width="45.125" style="34" customWidth="1"/>
    <col min="8" max="16384" width="8.625" style="34"/>
  </cols>
  <sheetData>
    <row r="1" spans="1:7" x14ac:dyDescent="0.2">
      <c r="A1" s="330" t="s">
        <v>1565</v>
      </c>
      <c r="B1" s="330"/>
      <c r="C1" s="330"/>
      <c r="D1" s="330"/>
      <c r="E1" s="330"/>
      <c r="F1" s="330"/>
      <c r="G1" s="330"/>
    </row>
    <row r="2" spans="1:7" x14ac:dyDescent="0.2">
      <c r="A2" s="94"/>
      <c r="B2" s="90"/>
      <c r="C2" s="90"/>
      <c r="D2" s="90"/>
      <c r="E2" s="90"/>
      <c r="F2" s="90"/>
      <c r="G2" s="90"/>
    </row>
    <row r="3" spans="1:7" s="81" customFormat="1" ht="14.1" customHeight="1" x14ac:dyDescent="0.25">
      <c r="A3" s="337" t="s">
        <v>486</v>
      </c>
      <c r="B3" s="331" t="s">
        <v>73</v>
      </c>
      <c r="C3" s="331" t="s">
        <v>74</v>
      </c>
      <c r="D3" s="331"/>
      <c r="E3" s="333" t="s">
        <v>75</v>
      </c>
      <c r="F3" s="331" t="s">
        <v>76</v>
      </c>
      <c r="G3" s="331" t="s">
        <v>77</v>
      </c>
    </row>
    <row r="4" spans="1:7" s="81" customFormat="1" ht="34.5" customHeight="1" x14ac:dyDescent="0.25">
      <c r="A4" s="338"/>
      <c r="B4" s="332"/>
      <c r="C4" s="136" t="s">
        <v>1234</v>
      </c>
      <c r="D4" s="136" t="s">
        <v>78</v>
      </c>
      <c r="E4" s="334"/>
      <c r="F4" s="332"/>
      <c r="G4" s="332"/>
    </row>
    <row r="5" spans="1:7" x14ac:dyDescent="0.2">
      <c r="A5" s="326" t="s">
        <v>487</v>
      </c>
      <c r="B5" s="329" t="s">
        <v>1797</v>
      </c>
      <c r="C5" s="128">
        <v>29.385083572496431</v>
      </c>
      <c r="D5" s="329" t="s">
        <v>1094</v>
      </c>
      <c r="E5" s="128">
        <v>288</v>
      </c>
      <c r="F5" s="151" t="s">
        <v>717</v>
      </c>
      <c r="G5" s="151" t="s">
        <v>1798</v>
      </c>
    </row>
    <row r="6" spans="1:7" x14ac:dyDescent="0.2">
      <c r="A6" s="326"/>
      <c r="B6" s="335"/>
      <c r="C6" s="128">
        <v>41.1403125</v>
      </c>
      <c r="D6" s="335"/>
      <c r="E6" s="128">
        <v>187.5</v>
      </c>
      <c r="F6" s="151" t="s">
        <v>1754</v>
      </c>
      <c r="G6" s="151" t="s">
        <v>1798</v>
      </c>
    </row>
    <row r="7" spans="1:7" x14ac:dyDescent="0.2">
      <c r="A7" s="326"/>
      <c r="B7" s="335"/>
      <c r="C7" s="128">
        <v>228.83898525825808</v>
      </c>
      <c r="D7" s="335"/>
      <c r="E7" s="128">
        <v>915.35594103303242</v>
      </c>
      <c r="F7" s="151" t="s">
        <v>178</v>
      </c>
      <c r="G7" s="151" t="s">
        <v>489</v>
      </c>
    </row>
    <row r="8" spans="1:7" x14ac:dyDescent="0.2">
      <c r="A8" s="326"/>
      <c r="B8" s="151"/>
      <c r="C8" s="128"/>
      <c r="D8" s="151"/>
      <c r="E8" s="151"/>
      <c r="F8" s="151"/>
      <c r="G8" s="151"/>
    </row>
    <row r="9" spans="1:7" ht="24" x14ac:dyDescent="0.2">
      <c r="A9" s="326"/>
      <c r="B9" s="151" t="s">
        <v>96</v>
      </c>
      <c r="C9" s="128">
        <v>363.51513000478542</v>
      </c>
      <c r="D9" s="151" t="s">
        <v>81</v>
      </c>
      <c r="E9" s="128">
        <v>4018.2314617254979</v>
      </c>
      <c r="F9" s="151" t="s">
        <v>490</v>
      </c>
      <c r="G9" s="151" t="s">
        <v>491</v>
      </c>
    </row>
    <row r="10" spans="1:7" x14ac:dyDescent="0.2">
      <c r="A10" s="326"/>
      <c r="B10" s="91"/>
      <c r="C10" s="128"/>
      <c r="D10" s="91"/>
      <c r="E10" s="128"/>
      <c r="F10" s="91"/>
      <c r="G10" s="151"/>
    </row>
    <row r="11" spans="1:7" x14ac:dyDescent="0.2">
      <c r="A11" s="326"/>
      <c r="B11" s="151" t="s">
        <v>492</v>
      </c>
      <c r="C11" s="128">
        <v>1769</v>
      </c>
      <c r="D11" s="151" t="s">
        <v>81</v>
      </c>
      <c r="E11" s="128">
        <v>15806.434328666672</v>
      </c>
      <c r="F11" s="151" t="s">
        <v>493</v>
      </c>
      <c r="G11" s="151" t="s">
        <v>494</v>
      </c>
    </row>
    <row r="12" spans="1:7" x14ac:dyDescent="0.2">
      <c r="A12" s="326"/>
      <c r="B12" s="93"/>
      <c r="C12" s="88"/>
      <c r="D12" s="93"/>
      <c r="E12" s="88"/>
      <c r="F12" s="162"/>
      <c r="G12" s="129"/>
    </row>
    <row r="13" spans="1:7" ht="14.1" customHeight="1" x14ac:dyDescent="0.2">
      <c r="A13" s="326" t="s">
        <v>495</v>
      </c>
      <c r="B13" s="151" t="s">
        <v>496</v>
      </c>
      <c r="C13" s="128">
        <v>38.37843046984765</v>
      </c>
      <c r="D13" s="151" t="s">
        <v>89</v>
      </c>
      <c r="E13" s="128">
        <v>30.100729780272665</v>
      </c>
      <c r="F13" s="151" t="s">
        <v>86</v>
      </c>
      <c r="G13" s="151" t="s">
        <v>497</v>
      </c>
    </row>
    <row r="14" spans="1:7" x14ac:dyDescent="0.2">
      <c r="A14" s="326"/>
      <c r="B14" s="162"/>
      <c r="C14" s="88"/>
      <c r="D14" s="162"/>
      <c r="E14" s="88"/>
      <c r="F14" s="162"/>
      <c r="G14" s="162"/>
    </row>
    <row r="15" spans="1:7" ht="14.1" customHeight="1" x14ac:dyDescent="0.2">
      <c r="A15" s="326" t="s">
        <v>498</v>
      </c>
      <c r="B15" s="54"/>
      <c r="C15" s="54"/>
      <c r="D15" s="54"/>
      <c r="E15" s="128">
        <v>7549.6105784870933</v>
      </c>
      <c r="F15" s="151" t="s">
        <v>493</v>
      </c>
      <c r="G15" s="335" t="s">
        <v>499</v>
      </c>
    </row>
    <row r="16" spans="1:7" x14ac:dyDescent="0.2">
      <c r="A16" s="326"/>
      <c r="B16" s="335" t="s">
        <v>1809</v>
      </c>
      <c r="C16" s="363">
        <v>6614.5558670000009</v>
      </c>
      <c r="D16" s="335" t="s">
        <v>81</v>
      </c>
      <c r="E16" s="128">
        <v>13931.147980174905</v>
      </c>
      <c r="F16" s="151" t="s">
        <v>500</v>
      </c>
      <c r="G16" s="335"/>
    </row>
    <row r="17" spans="1:7" x14ac:dyDescent="0.2">
      <c r="A17" s="326"/>
      <c r="B17" s="335"/>
      <c r="C17" s="363"/>
      <c r="D17" s="335"/>
      <c r="E17" s="128">
        <v>1933.5387732268332</v>
      </c>
      <c r="F17" s="151" t="s">
        <v>67</v>
      </c>
      <c r="G17" s="335"/>
    </row>
    <row r="18" spans="1:7" ht="14.1" customHeight="1" x14ac:dyDescent="0.2">
      <c r="A18" s="326"/>
      <c r="B18" s="151"/>
      <c r="C18" s="128"/>
      <c r="D18" s="151"/>
      <c r="E18" s="128">
        <v>411.01407606826672</v>
      </c>
      <c r="F18" s="151" t="s">
        <v>86</v>
      </c>
      <c r="G18" s="335"/>
    </row>
    <row r="19" spans="1:7" x14ac:dyDescent="0.2">
      <c r="A19" s="326"/>
      <c r="B19" s="151"/>
      <c r="C19" s="128"/>
      <c r="D19" s="151"/>
      <c r="E19" s="54"/>
      <c r="F19" s="54"/>
      <c r="G19" s="151"/>
    </row>
    <row r="20" spans="1:7" ht="14.1" customHeight="1" x14ac:dyDescent="0.2">
      <c r="A20" s="326"/>
      <c r="B20" s="335" t="s">
        <v>501</v>
      </c>
      <c r="C20" s="363">
        <v>1525.6398576136362</v>
      </c>
      <c r="D20" s="335" t="s">
        <v>89</v>
      </c>
      <c r="E20" s="128">
        <v>10894.234265265897</v>
      </c>
      <c r="F20" s="151" t="s">
        <v>493</v>
      </c>
      <c r="G20" s="335" t="s">
        <v>502</v>
      </c>
    </row>
    <row r="21" spans="1:7" x14ac:dyDescent="0.2">
      <c r="A21" s="326"/>
      <c r="B21" s="335"/>
      <c r="C21" s="363"/>
      <c r="D21" s="335"/>
      <c r="E21" s="128">
        <v>897.48741795357569</v>
      </c>
      <c r="F21" s="151" t="s">
        <v>500</v>
      </c>
      <c r="G21" s="335"/>
    </row>
    <row r="22" spans="1:7" ht="14.1" customHeight="1" x14ac:dyDescent="0.2">
      <c r="A22" s="326"/>
      <c r="B22" s="335"/>
      <c r="C22" s="363"/>
      <c r="D22" s="335"/>
      <c r="E22" s="128">
        <v>104.96928864954101</v>
      </c>
      <c r="F22" s="151" t="s">
        <v>67</v>
      </c>
      <c r="G22" s="335"/>
    </row>
    <row r="23" spans="1:7" x14ac:dyDescent="0.2">
      <c r="A23" s="326"/>
      <c r="B23" s="151"/>
      <c r="C23" s="128"/>
      <c r="D23" s="151"/>
      <c r="E23" s="54"/>
      <c r="F23" s="151"/>
      <c r="G23" s="151"/>
    </row>
    <row r="24" spans="1:7" ht="14.1" customHeight="1" x14ac:dyDescent="0.2">
      <c r="A24" s="326"/>
      <c r="B24" s="335" t="s">
        <v>1350</v>
      </c>
      <c r="C24" s="363">
        <v>1387.864507362216</v>
      </c>
      <c r="D24" s="335" t="s">
        <v>89</v>
      </c>
      <c r="E24" s="128">
        <v>3400</v>
      </c>
      <c r="F24" s="151" t="s">
        <v>500</v>
      </c>
      <c r="G24" s="335" t="s">
        <v>1351</v>
      </c>
    </row>
    <row r="25" spans="1:7" x14ac:dyDescent="0.2">
      <c r="A25" s="326"/>
      <c r="B25" s="335"/>
      <c r="C25" s="363"/>
      <c r="D25" s="335"/>
      <c r="E25" s="128">
        <v>631.57142857142856</v>
      </c>
      <c r="F25" s="151" t="s">
        <v>67</v>
      </c>
      <c r="G25" s="335"/>
    </row>
    <row r="26" spans="1:7" x14ac:dyDescent="0.2">
      <c r="A26" s="364"/>
      <c r="B26" s="162"/>
      <c r="C26" s="88"/>
      <c r="D26" s="162"/>
      <c r="E26" s="162"/>
      <c r="F26" s="162"/>
      <c r="G26" s="93"/>
    </row>
    <row r="27" spans="1:7" x14ac:dyDescent="0.2">
      <c r="A27" s="161"/>
      <c r="B27" s="158"/>
      <c r="C27" s="86"/>
      <c r="D27" s="158"/>
      <c r="E27" s="87">
        <v>56972.646032273646</v>
      </c>
      <c r="F27" s="161" t="s">
        <v>133</v>
      </c>
      <c r="G27" s="138" t="s">
        <v>503</v>
      </c>
    </row>
    <row r="28" spans="1:7" ht="24" x14ac:dyDescent="0.2">
      <c r="A28" s="152" t="s">
        <v>1352</v>
      </c>
      <c r="B28" s="151" t="s">
        <v>135</v>
      </c>
      <c r="C28" s="128">
        <v>11998.318173781241</v>
      </c>
      <c r="D28" s="151"/>
      <c r="E28" s="128">
        <v>2670.079490447803</v>
      </c>
      <c r="F28" s="152" t="s">
        <v>136</v>
      </c>
      <c r="G28" s="137" t="s">
        <v>505</v>
      </c>
    </row>
    <row r="29" spans="1:7" x14ac:dyDescent="0.2">
      <c r="A29" s="153"/>
      <c r="B29" s="162"/>
      <c r="C29" s="88"/>
      <c r="D29" s="162"/>
      <c r="E29" s="89">
        <v>1356.4707468815718</v>
      </c>
      <c r="F29" s="153" t="s">
        <v>138</v>
      </c>
      <c r="G29" s="154" t="s">
        <v>506</v>
      </c>
    </row>
    <row r="30" spans="1:7" x14ac:dyDescent="0.2">
      <c r="A30" s="352" t="s">
        <v>1808</v>
      </c>
      <c r="B30" s="352"/>
      <c r="C30" s="352"/>
      <c r="D30" s="352"/>
      <c r="E30" s="352"/>
      <c r="F30" s="352"/>
      <c r="G30" s="352"/>
    </row>
    <row r="31" spans="1:7" x14ac:dyDescent="0.2">
      <c r="A31" s="365" t="s">
        <v>141</v>
      </c>
      <c r="B31" s="365"/>
      <c r="C31" s="365"/>
      <c r="D31" s="365"/>
      <c r="E31" s="365"/>
      <c r="F31" s="365"/>
      <c r="G31" s="365"/>
    </row>
  </sheetData>
  <mergeCells count="26">
    <mergeCell ref="G24:G25"/>
    <mergeCell ref="A30:G30"/>
    <mergeCell ref="A31:G31"/>
    <mergeCell ref="A13:A14"/>
    <mergeCell ref="G15:G18"/>
    <mergeCell ref="B16:B17"/>
    <mergeCell ref="C16:C17"/>
    <mergeCell ref="D16:D17"/>
    <mergeCell ref="B20:B22"/>
    <mergeCell ref="C20:C22"/>
    <mergeCell ref="D20:D22"/>
    <mergeCell ref="G20:G22"/>
    <mergeCell ref="A1:G1"/>
    <mergeCell ref="C3:D3"/>
    <mergeCell ref="B3:B4"/>
    <mergeCell ref="F3:F4"/>
    <mergeCell ref="G3:G4"/>
    <mergeCell ref="E3:E4"/>
    <mergeCell ref="A3:A4"/>
    <mergeCell ref="A5:A12"/>
    <mergeCell ref="B5:B7"/>
    <mergeCell ref="D5:D7"/>
    <mergeCell ref="A15:A26"/>
    <mergeCell ref="B24:B25"/>
    <mergeCell ref="C24:C25"/>
    <mergeCell ref="D24:D25"/>
  </mergeCells>
  <printOptions horizontalCentered="1" verticalCentered="1"/>
  <pageMargins left="0.23622047244094491" right="0.23622047244094491" top="0.74803149606299213" bottom="0.74803149606299213" header="0.31496062992125984" footer="0.31496062992125984"/>
  <pageSetup paperSize="9" scale="96"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9B343-06CF-421C-93F0-19E54E2457D8}">
  <sheetPr codeName="Sheet64">
    <pageSetUpPr fitToPage="1"/>
  </sheetPr>
  <dimension ref="A1:E15"/>
  <sheetViews>
    <sheetView zoomScaleNormal="100" workbookViewId="0">
      <selection activeCell="F15" sqref="F15"/>
    </sheetView>
  </sheetViews>
  <sheetFormatPr defaultColWidth="8.625" defaultRowHeight="14.25" x14ac:dyDescent="0.2"/>
  <cols>
    <col min="1" max="1" width="17.25" style="196" customWidth="1"/>
    <col min="2" max="2" width="17.375" style="196" customWidth="1"/>
    <col min="3" max="3" width="14.25" style="196" customWidth="1"/>
    <col min="4" max="4" width="16.75" style="196" customWidth="1"/>
    <col min="5" max="5" width="27.375" style="196" customWidth="1"/>
    <col min="6" max="16384" width="8.625" style="196"/>
  </cols>
  <sheetData>
    <row r="1" spans="1:5" x14ac:dyDescent="0.2">
      <c r="A1" s="3" t="s">
        <v>1566</v>
      </c>
      <c r="B1" s="228"/>
      <c r="C1" s="228"/>
      <c r="D1" s="228"/>
      <c r="E1" s="228"/>
    </row>
    <row r="2" spans="1:5" ht="15" x14ac:dyDescent="0.25">
      <c r="A2" s="229"/>
      <c r="B2" s="229"/>
      <c r="C2" s="229"/>
      <c r="D2" s="229"/>
      <c r="E2" s="229"/>
    </row>
    <row r="3" spans="1:5" ht="14.1" customHeight="1" x14ac:dyDescent="0.2">
      <c r="A3" s="331" t="s">
        <v>507</v>
      </c>
      <c r="B3" s="135" t="s">
        <v>142</v>
      </c>
      <c r="C3" s="331" t="s">
        <v>508</v>
      </c>
      <c r="D3" s="331" t="s">
        <v>144</v>
      </c>
      <c r="E3" s="331" t="s">
        <v>145</v>
      </c>
    </row>
    <row r="4" spans="1:5" ht="54.6" customHeight="1" x14ac:dyDescent="0.2">
      <c r="A4" s="332"/>
      <c r="B4" s="162" t="s">
        <v>146</v>
      </c>
      <c r="C4" s="332"/>
      <c r="D4" s="332"/>
      <c r="E4" s="332"/>
    </row>
    <row r="5" spans="1:5" ht="14.1" customHeight="1" x14ac:dyDescent="0.2">
      <c r="A5" s="329" t="s">
        <v>509</v>
      </c>
      <c r="B5" s="329" t="s">
        <v>1347</v>
      </c>
      <c r="C5" s="86">
        <v>1482</v>
      </c>
      <c r="D5" s="158" t="s">
        <v>717</v>
      </c>
      <c r="E5" s="406" t="s">
        <v>511</v>
      </c>
    </row>
    <row r="6" spans="1:5" x14ac:dyDescent="0.2">
      <c r="A6" s="335"/>
      <c r="B6" s="335"/>
      <c r="C6" s="128">
        <v>1313</v>
      </c>
      <c r="D6" s="151" t="s">
        <v>86</v>
      </c>
      <c r="E6" s="407"/>
    </row>
    <row r="7" spans="1:5" x14ac:dyDescent="0.2">
      <c r="A7" s="151"/>
      <c r="B7" s="162"/>
      <c r="C7" s="88"/>
      <c r="D7" s="162"/>
      <c r="E7" s="408"/>
    </row>
    <row r="8" spans="1:5" x14ac:dyDescent="0.2">
      <c r="A8" s="335" t="s">
        <v>512</v>
      </c>
      <c r="B8" s="335" t="s">
        <v>1348</v>
      </c>
      <c r="C8" s="128">
        <v>237</v>
      </c>
      <c r="D8" s="151" t="s">
        <v>514</v>
      </c>
      <c r="E8" s="335" t="s">
        <v>515</v>
      </c>
    </row>
    <row r="9" spans="1:5" ht="11.1" customHeight="1" x14ac:dyDescent="0.2">
      <c r="A9" s="335"/>
      <c r="B9" s="335"/>
      <c r="C9" s="128">
        <v>30</v>
      </c>
      <c r="D9" s="151" t="s">
        <v>516</v>
      </c>
      <c r="E9" s="335"/>
    </row>
    <row r="10" spans="1:5" x14ac:dyDescent="0.2">
      <c r="A10" s="151"/>
      <c r="B10" s="129"/>
      <c r="C10" s="88"/>
      <c r="D10" s="162"/>
      <c r="E10" s="129"/>
    </row>
    <row r="11" spans="1:5" ht="14.1" customHeight="1" x14ac:dyDescent="0.2">
      <c r="A11" s="335" t="s">
        <v>498</v>
      </c>
      <c r="B11" s="335" t="s">
        <v>1349</v>
      </c>
      <c r="C11" s="128">
        <v>18045</v>
      </c>
      <c r="D11" s="151" t="s">
        <v>514</v>
      </c>
      <c r="E11" s="335" t="s">
        <v>518</v>
      </c>
    </row>
    <row r="12" spans="1:5" x14ac:dyDescent="0.2">
      <c r="A12" s="335"/>
      <c r="B12" s="335"/>
      <c r="C12" s="128">
        <v>2219</v>
      </c>
      <c r="D12" s="151" t="s">
        <v>516</v>
      </c>
      <c r="E12" s="335"/>
    </row>
    <row r="13" spans="1:5" x14ac:dyDescent="0.2">
      <c r="A13" s="153"/>
      <c r="B13" s="129"/>
      <c r="C13" s="88"/>
      <c r="D13" s="214"/>
      <c r="E13" s="129"/>
    </row>
    <row r="14" spans="1:5" x14ac:dyDescent="0.2">
      <c r="A14" s="180" t="s">
        <v>170</v>
      </c>
      <c r="B14" s="180"/>
      <c r="C14" s="180"/>
      <c r="D14" s="180"/>
      <c r="E14" s="180"/>
    </row>
    <row r="15" spans="1:5" x14ac:dyDescent="0.2">
      <c r="A15" s="116" t="s">
        <v>171</v>
      </c>
      <c r="B15" s="116"/>
      <c r="C15" s="116"/>
      <c r="D15" s="116"/>
      <c r="E15" s="116"/>
    </row>
  </sheetData>
  <mergeCells count="13">
    <mergeCell ref="A3:A4"/>
    <mergeCell ref="C3:C4"/>
    <mergeCell ref="D3:D4"/>
    <mergeCell ref="E3:E4"/>
    <mergeCell ref="A5:A6"/>
    <mergeCell ref="B5:B6"/>
    <mergeCell ref="E5:E7"/>
    <mergeCell ref="A8:A9"/>
    <mergeCell ref="A11:A12"/>
    <mergeCell ref="B11:B12"/>
    <mergeCell ref="B8:B9"/>
    <mergeCell ref="E8:E9"/>
    <mergeCell ref="E11:E12"/>
  </mergeCells>
  <printOptions horizontalCentered="1" verticalCentered="1"/>
  <pageMargins left="0.70866141732283472" right="0.70866141732283472" top="0.74803149606299213" bottom="0.74803149606299213" header="0.31496062992125984" footer="0.31496062992125984"/>
  <pageSetup paperSize="9" orientation="landscape"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A5CD7-378E-4ED6-8D99-3E2BC7733E67}">
  <sheetPr codeName="Sheet34">
    <pageSetUpPr fitToPage="1"/>
  </sheetPr>
  <dimension ref="A1:E17"/>
  <sheetViews>
    <sheetView zoomScaleNormal="100" workbookViewId="0">
      <selection activeCell="E26" sqref="E26"/>
    </sheetView>
  </sheetViews>
  <sheetFormatPr defaultColWidth="8.625" defaultRowHeight="14.25" x14ac:dyDescent="0.2"/>
  <cols>
    <col min="1" max="1" width="17.25" style="34" customWidth="1"/>
    <col min="2" max="2" width="16.25" style="34" customWidth="1"/>
    <col min="3" max="3" width="18" style="34" customWidth="1"/>
    <col min="4" max="4" width="21.375" style="34" customWidth="1"/>
    <col min="5" max="5" width="27.375" style="34" customWidth="1"/>
    <col min="6" max="16384" width="8.625" style="34"/>
  </cols>
  <sheetData>
    <row r="1" spans="1:5" x14ac:dyDescent="0.2">
      <c r="A1" s="113" t="s">
        <v>1567</v>
      </c>
      <c r="B1" s="123"/>
      <c r="C1" s="123"/>
      <c r="D1" s="123"/>
      <c r="E1" s="123"/>
    </row>
    <row r="2" spans="1:5" ht="15" x14ac:dyDescent="0.25">
      <c r="A2" s="118"/>
      <c r="B2" s="118"/>
      <c r="C2" s="118"/>
      <c r="D2" s="118"/>
      <c r="E2" s="118"/>
    </row>
    <row r="3" spans="1:5" x14ac:dyDescent="0.2">
      <c r="A3" s="331" t="s">
        <v>507</v>
      </c>
      <c r="B3" s="135" t="s">
        <v>142</v>
      </c>
      <c r="C3" s="331" t="s">
        <v>508</v>
      </c>
      <c r="D3" s="331" t="s">
        <v>144</v>
      </c>
      <c r="E3" s="331" t="s">
        <v>145</v>
      </c>
    </row>
    <row r="4" spans="1:5" ht="54.6" customHeight="1" x14ac:dyDescent="0.2">
      <c r="A4" s="332"/>
      <c r="B4" s="162" t="s">
        <v>146</v>
      </c>
      <c r="C4" s="332"/>
      <c r="D4" s="332"/>
      <c r="E4" s="332"/>
    </row>
    <row r="5" spans="1:5" ht="14.1" customHeight="1" x14ac:dyDescent="0.2">
      <c r="A5" s="370" t="s">
        <v>509</v>
      </c>
      <c r="B5" s="370" t="s">
        <v>510</v>
      </c>
      <c r="C5" s="86">
        <v>1492</v>
      </c>
      <c r="D5" s="138" t="s">
        <v>108</v>
      </c>
      <c r="E5" s="410" t="s">
        <v>511</v>
      </c>
    </row>
    <row r="6" spans="1:5" x14ac:dyDescent="0.2">
      <c r="A6" s="367"/>
      <c r="B6" s="367"/>
      <c r="C6" s="128">
        <v>1492</v>
      </c>
      <c r="D6" s="137" t="s">
        <v>86</v>
      </c>
      <c r="E6" s="411"/>
    </row>
    <row r="7" spans="1:5" x14ac:dyDescent="0.2">
      <c r="A7" s="137"/>
      <c r="B7" s="154"/>
      <c r="C7" s="88"/>
      <c r="D7" s="154"/>
      <c r="E7" s="412"/>
    </row>
    <row r="8" spans="1:5" x14ac:dyDescent="0.2">
      <c r="A8" s="367" t="s">
        <v>512</v>
      </c>
      <c r="B8" s="370" t="s">
        <v>513</v>
      </c>
      <c r="C8" s="86">
        <v>226</v>
      </c>
      <c r="D8" s="158" t="s">
        <v>514</v>
      </c>
      <c r="E8" s="367" t="s">
        <v>515</v>
      </c>
    </row>
    <row r="9" spans="1:5" ht="11.1" customHeight="1" x14ac:dyDescent="0.2">
      <c r="A9" s="367"/>
      <c r="B9" s="367"/>
      <c r="C9" s="128">
        <v>28</v>
      </c>
      <c r="D9" s="137" t="s">
        <v>516</v>
      </c>
      <c r="E9" s="367"/>
    </row>
    <row r="10" spans="1:5" x14ac:dyDescent="0.2">
      <c r="A10" s="367"/>
      <c r="B10" s="93"/>
      <c r="C10" s="88"/>
      <c r="D10" s="154"/>
      <c r="E10" s="93"/>
    </row>
    <row r="11" spans="1:5" x14ac:dyDescent="0.2">
      <c r="A11" s="367" t="s">
        <v>498</v>
      </c>
      <c r="B11" s="367" t="s">
        <v>517</v>
      </c>
      <c r="C11" s="128">
        <v>17587</v>
      </c>
      <c r="D11" s="151" t="s">
        <v>514</v>
      </c>
      <c r="E11" s="367" t="s">
        <v>518</v>
      </c>
    </row>
    <row r="12" spans="1:5" x14ac:dyDescent="0.2">
      <c r="A12" s="367"/>
      <c r="B12" s="367"/>
      <c r="C12" s="128">
        <v>2197</v>
      </c>
      <c r="D12" s="137" t="s">
        <v>516</v>
      </c>
      <c r="E12" s="367"/>
    </row>
    <row r="13" spans="1:5" x14ac:dyDescent="0.2">
      <c r="A13" s="409"/>
      <c r="B13" s="409"/>
      <c r="C13" s="88"/>
      <c r="D13" s="112"/>
      <c r="E13" s="93"/>
    </row>
    <row r="14" spans="1:5" x14ac:dyDescent="0.2">
      <c r="A14" s="180" t="s">
        <v>170</v>
      </c>
      <c r="B14" s="180"/>
      <c r="C14" s="180"/>
      <c r="D14" s="180"/>
    </row>
    <row r="15" spans="1:5" x14ac:dyDescent="0.2">
      <c r="A15" s="116" t="s">
        <v>171</v>
      </c>
      <c r="B15" s="116"/>
      <c r="C15" s="116"/>
      <c r="D15" s="116"/>
    </row>
    <row r="16" spans="1:5" x14ac:dyDescent="0.2">
      <c r="C16" s="128"/>
      <c r="D16" s="137"/>
    </row>
    <row r="17" spans="3:4" x14ac:dyDescent="0.2">
      <c r="C17" s="128"/>
      <c r="D17" s="137"/>
    </row>
  </sheetData>
  <mergeCells count="13">
    <mergeCell ref="A3:A4"/>
    <mergeCell ref="C3:C4"/>
    <mergeCell ref="E3:E4"/>
    <mergeCell ref="A5:A6"/>
    <mergeCell ref="B5:B6"/>
    <mergeCell ref="D3:D4"/>
    <mergeCell ref="E5:E7"/>
    <mergeCell ref="A8:A10"/>
    <mergeCell ref="A11:A13"/>
    <mergeCell ref="B11:B13"/>
    <mergeCell ref="E8:E9"/>
    <mergeCell ref="E11:E12"/>
    <mergeCell ref="B8:B9"/>
  </mergeCells>
  <printOptions horizontalCentered="1" verticalCentered="1"/>
  <pageMargins left="0.70866141732283472" right="0.70866141732283472" top="0.74803149606299213" bottom="0.74803149606299213" header="0.31496062992125984" footer="0.31496062992125984"/>
  <pageSetup paperSize="9" orientation="landscape" r:id="rId1"/>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69A6B-9485-4EE1-988D-9718BC76362F}">
  <sheetPr codeName="Sheet63">
    <pageSetUpPr fitToPage="1"/>
  </sheetPr>
  <dimension ref="A1:K93"/>
  <sheetViews>
    <sheetView zoomScaleNormal="100" workbookViewId="0">
      <selection activeCell="C38" sqref="C38:F39"/>
    </sheetView>
  </sheetViews>
  <sheetFormatPr defaultColWidth="8.625" defaultRowHeight="14.25" x14ac:dyDescent="0.2"/>
  <cols>
    <col min="1" max="1" width="23.875" style="196" bestFit="1" customWidth="1"/>
    <col min="2" max="5" width="18" style="196" customWidth="1"/>
    <col min="6" max="6" width="27.5" style="196" customWidth="1"/>
    <col min="7" max="7" width="15.625" style="196" customWidth="1"/>
    <col min="8" max="8" width="3.25" style="196" customWidth="1"/>
    <col min="9" max="16384" width="8.625" style="196"/>
  </cols>
  <sheetData>
    <row r="1" spans="1:11" x14ac:dyDescent="0.2">
      <c r="A1" s="16" t="s">
        <v>172</v>
      </c>
      <c r="B1" s="17" t="s">
        <v>17</v>
      </c>
      <c r="C1" s="17"/>
      <c r="D1" s="16" t="s">
        <v>173</v>
      </c>
      <c r="E1" s="32" t="s">
        <v>509</v>
      </c>
      <c r="F1" s="17"/>
    </row>
    <row r="2" spans="1:11" x14ac:dyDescent="0.2">
      <c r="A2" s="4"/>
      <c r="B2" s="4"/>
      <c r="C2" s="4"/>
      <c r="D2" s="4"/>
      <c r="E2" s="4"/>
      <c r="F2" s="4"/>
    </row>
    <row r="3" spans="1:11" ht="15.75" x14ac:dyDescent="0.2">
      <c r="A3" s="3" t="s">
        <v>174</v>
      </c>
      <c r="B3" s="5"/>
      <c r="C3" s="5"/>
      <c r="D3" s="5"/>
      <c r="E3" s="5"/>
      <c r="F3" s="5"/>
    </row>
    <row r="4" spans="1:11" x14ac:dyDescent="0.2">
      <c r="A4" s="18" t="s">
        <v>206</v>
      </c>
      <c r="B4" s="19" t="s">
        <v>176</v>
      </c>
      <c r="C4" s="19" t="s">
        <v>177</v>
      </c>
      <c r="D4" s="19" t="s">
        <v>67</v>
      </c>
      <c r="E4" s="19" t="s">
        <v>178</v>
      </c>
      <c r="F4" s="19" t="s">
        <v>179</v>
      </c>
      <c r="K4" s="273"/>
    </row>
    <row r="5" spans="1:11" x14ac:dyDescent="0.2">
      <c r="A5" s="6" t="s">
        <v>1148</v>
      </c>
      <c r="B5" s="55">
        <v>1482</v>
      </c>
      <c r="C5" s="192" t="s">
        <v>281</v>
      </c>
      <c r="D5" s="192" t="s">
        <v>281</v>
      </c>
      <c r="E5" s="55">
        <v>1313</v>
      </c>
      <c r="F5" s="5" t="s">
        <v>1110</v>
      </c>
      <c r="G5" s="41"/>
      <c r="I5" s="41"/>
      <c r="J5" s="273"/>
      <c r="K5" s="273"/>
    </row>
    <row r="6" spans="1:11" x14ac:dyDescent="0.2">
      <c r="A6" s="4"/>
      <c r="B6" s="5"/>
      <c r="C6" s="5"/>
      <c r="D6" s="5"/>
      <c r="E6" s="5"/>
      <c r="F6" s="5"/>
    </row>
    <row r="7" spans="1:11" x14ac:dyDescent="0.2">
      <c r="A7" s="15" t="s">
        <v>310</v>
      </c>
      <c r="B7" s="20"/>
      <c r="C7" s="20" t="s">
        <v>184</v>
      </c>
      <c r="D7" s="20" t="s">
        <v>185</v>
      </c>
      <c r="E7" s="20" t="s">
        <v>186</v>
      </c>
      <c r="F7" s="20" t="s">
        <v>187</v>
      </c>
    </row>
    <row r="8" spans="1:11" x14ac:dyDescent="0.2">
      <c r="A8" s="6"/>
      <c r="B8" s="19" t="s">
        <v>188</v>
      </c>
      <c r="C8" s="19" t="s">
        <v>189</v>
      </c>
      <c r="D8" s="19" t="s">
        <v>190</v>
      </c>
      <c r="E8" s="19" t="s">
        <v>1101</v>
      </c>
      <c r="F8" s="19" t="s">
        <v>1102</v>
      </c>
    </row>
    <row r="9" spans="1:11" ht="15" x14ac:dyDescent="0.25">
      <c r="A9" s="4" t="s">
        <v>1333</v>
      </c>
      <c r="B9" s="5" t="s">
        <v>1111</v>
      </c>
      <c r="C9" s="55">
        <v>193954.22016200001</v>
      </c>
      <c r="D9" s="55">
        <v>164473.17869737602</v>
      </c>
      <c r="E9" s="55">
        <v>16611.957932611003</v>
      </c>
      <c r="F9" s="55">
        <v>101.00101465890882</v>
      </c>
    </row>
    <row r="10" spans="1:11" ht="15" x14ac:dyDescent="0.25">
      <c r="A10" s="4" t="s">
        <v>1334</v>
      </c>
      <c r="B10" s="5" t="s">
        <v>1111</v>
      </c>
      <c r="C10" s="55">
        <v>-329665.38698200008</v>
      </c>
      <c r="D10" s="55">
        <v>-222886.76813853026</v>
      </c>
      <c r="E10" s="55">
        <v>-30224.431299935008</v>
      </c>
      <c r="F10" s="55">
        <v>135.60442170864846</v>
      </c>
    </row>
    <row r="11" spans="1:11" ht="15" customHeight="1" x14ac:dyDescent="0.25">
      <c r="A11" s="4" t="s">
        <v>195</v>
      </c>
      <c r="B11" s="5" t="s">
        <v>1111</v>
      </c>
      <c r="C11" s="386" t="s">
        <v>1335</v>
      </c>
      <c r="D11" s="386"/>
      <c r="E11" s="386"/>
      <c r="F11" s="386"/>
    </row>
    <row r="12" spans="1:11" x14ac:dyDescent="0.2">
      <c r="A12" s="4" t="s">
        <v>197</v>
      </c>
      <c r="B12" s="5" t="s">
        <v>1111</v>
      </c>
      <c r="C12" s="386"/>
      <c r="D12" s="386"/>
      <c r="E12" s="386"/>
      <c r="F12" s="386"/>
    </row>
    <row r="13" spans="1:11" x14ac:dyDescent="0.2">
      <c r="A13" s="4"/>
      <c r="B13" s="5"/>
      <c r="C13" s="5"/>
      <c r="D13" s="5"/>
      <c r="E13" s="5"/>
      <c r="F13" s="5"/>
    </row>
    <row r="14" spans="1:11" x14ac:dyDescent="0.2">
      <c r="A14" s="15" t="s">
        <v>1112</v>
      </c>
      <c r="B14" s="20" t="s">
        <v>199</v>
      </c>
      <c r="C14" s="20" t="s">
        <v>200</v>
      </c>
      <c r="D14" s="20" t="s">
        <v>1103</v>
      </c>
      <c r="E14" s="20" t="s">
        <v>202</v>
      </c>
      <c r="F14" s="20" t="s">
        <v>203</v>
      </c>
    </row>
    <row r="15" spans="1:11" x14ac:dyDescent="0.2">
      <c r="A15" s="5" t="s">
        <v>204</v>
      </c>
      <c r="B15" s="19" t="s">
        <v>57</v>
      </c>
      <c r="C15" s="19" t="s">
        <v>205</v>
      </c>
      <c r="D15" s="19" t="s">
        <v>1101</v>
      </c>
      <c r="E15" s="19" t="s">
        <v>1102</v>
      </c>
      <c r="F15" s="19" t="s">
        <v>206</v>
      </c>
    </row>
    <row r="16" spans="1:11" ht="14.1" customHeight="1" x14ac:dyDescent="0.25">
      <c r="A16" s="344" t="s">
        <v>520</v>
      </c>
      <c r="B16" s="5" t="s">
        <v>208</v>
      </c>
      <c r="C16" s="43">
        <v>39.26605321512654</v>
      </c>
      <c r="D16" s="43">
        <v>29.088292221765741</v>
      </c>
      <c r="E16" s="43">
        <v>101.00101465890882</v>
      </c>
      <c r="F16" s="43">
        <v>288</v>
      </c>
    </row>
    <row r="17" spans="1:6" ht="15" x14ac:dyDescent="0.25">
      <c r="A17" s="344"/>
      <c r="B17" s="5" t="s">
        <v>210</v>
      </c>
      <c r="C17" s="44" t="s">
        <v>98</v>
      </c>
      <c r="D17" s="44" t="s">
        <v>98</v>
      </c>
      <c r="E17" s="44" t="s">
        <v>98</v>
      </c>
      <c r="F17" s="44" t="s">
        <v>98</v>
      </c>
    </row>
    <row r="18" spans="1:6" ht="15" x14ac:dyDescent="0.25">
      <c r="A18" s="344"/>
      <c r="B18" s="5" t="s">
        <v>211</v>
      </c>
      <c r="C18" s="44">
        <v>44.293331533477321</v>
      </c>
      <c r="D18" s="44">
        <v>32.8125</v>
      </c>
      <c r="E18" s="44">
        <v>175</v>
      </c>
      <c r="F18" s="44">
        <v>187.5</v>
      </c>
    </row>
    <row r="19" spans="1:6" x14ac:dyDescent="0.2">
      <c r="A19" s="344"/>
      <c r="B19" s="5" t="s">
        <v>67</v>
      </c>
      <c r="C19" s="44" t="s">
        <v>98</v>
      </c>
      <c r="D19" s="44" t="s">
        <v>98</v>
      </c>
      <c r="E19" s="44" t="s">
        <v>98</v>
      </c>
      <c r="F19" s="44" t="s">
        <v>98</v>
      </c>
    </row>
    <row r="20" spans="1:6" ht="15" x14ac:dyDescent="0.25">
      <c r="A20" s="344"/>
      <c r="B20" s="5" t="s">
        <v>213</v>
      </c>
      <c r="C20" s="44" t="s">
        <v>98</v>
      </c>
      <c r="D20" s="44" t="s">
        <v>98</v>
      </c>
      <c r="E20" s="44" t="s">
        <v>98</v>
      </c>
      <c r="F20" s="44" t="s">
        <v>98</v>
      </c>
    </row>
    <row r="21" spans="1:6" x14ac:dyDescent="0.2">
      <c r="A21" s="344"/>
      <c r="B21" s="5" t="s">
        <v>178</v>
      </c>
      <c r="C21" s="7">
        <v>159.44061525139614</v>
      </c>
      <c r="D21" s="7">
        <v>118.11360777823427</v>
      </c>
      <c r="E21" s="7">
        <v>250</v>
      </c>
      <c r="F21" s="7">
        <v>472.45443111293707</v>
      </c>
    </row>
    <row r="22" spans="1:6" x14ac:dyDescent="0.2">
      <c r="A22" s="30"/>
      <c r="B22" s="19"/>
      <c r="C22" s="24"/>
      <c r="D22" s="24"/>
      <c r="E22" s="24"/>
      <c r="F22" s="24"/>
    </row>
    <row r="23" spans="1:6" ht="14.1" customHeight="1" x14ac:dyDescent="0.25">
      <c r="A23" s="344" t="s">
        <v>521</v>
      </c>
      <c r="B23" s="5" t="s">
        <v>208</v>
      </c>
      <c r="C23" s="386" t="s">
        <v>1336</v>
      </c>
      <c r="D23" s="386"/>
      <c r="E23" s="386"/>
      <c r="F23" s="386"/>
    </row>
    <row r="24" spans="1:6" ht="15" customHeight="1" x14ac:dyDescent="0.25">
      <c r="A24" s="344"/>
      <c r="B24" s="5" t="s">
        <v>210</v>
      </c>
      <c r="C24" s="386"/>
      <c r="D24" s="386"/>
      <c r="E24" s="386"/>
      <c r="F24" s="386"/>
    </row>
    <row r="25" spans="1:6" ht="15" customHeight="1" x14ac:dyDescent="0.25">
      <c r="A25" s="344"/>
      <c r="B25" s="5" t="s">
        <v>211</v>
      </c>
      <c r="C25" s="386"/>
      <c r="D25" s="386"/>
      <c r="E25" s="386"/>
      <c r="F25" s="386"/>
    </row>
    <row r="26" spans="1:6" ht="14.1" customHeight="1" x14ac:dyDescent="0.2">
      <c r="A26" s="344"/>
      <c r="B26" s="5" t="s">
        <v>67</v>
      </c>
      <c r="C26" s="386"/>
      <c r="D26" s="386"/>
      <c r="E26" s="386"/>
      <c r="F26" s="386"/>
    </row>
    <row r="27" spans="1:6" ht="15" customHeight="1" x14ac:dyDescent="0.25">
      <c r="A27" s="344"/>
      <c r="B27" s="5" t="s">
        <v>213</v>
      </c>
      <c r="C27" s="386"/>
      <c r="D27" s="386"/>
      <c r="E27" s="386"/>
      <c r="F27" s="386"/>
    </row>
    <row r="28" spans="1:6" ht="14.1" customHeight="1" x14ac:dyDescent="0.2">
      <c r="A28" s="344"/>
      <c r="B28" s="5" t="s">
        <v>178</v>
      </c>
      <c r="C28" s="55">
        <v>116.09001040582726</v>
      </c>
      <c r="D28" s="55">
        <v>89.25</v>
      </c>
      <c r="E28" s="55">
        <v>250</v>
      </c>
      <c r="F28" s="55">
        <v>357</v>
      </c>
    </row>
    <row r="29" spans="1:6" x14ac:dyDescent="0.2">
      <c r="A29" s="27"/>
      <c r="B29" s="19"/>
      <c r="C29" s="24"/>
      <c r="D29" s="24"/>
      <c r="E29" s="24"/>
      <c r="F29" s="24"/>
    </row>
    <row r="30" spans="1:6" ht="14.1" customHeight="1" x14ac:dyDescent="0.25">
      <c r="A30" s="344" t="s">
        <v>1337</v>
      </c>
      <c r="B30" s="5" t="s">
        <v>208</v>
      </c>
      <c r="C30" s="386" t="s">
        <v>1796</v>
      </c>
      <c r="D30" s="379"/>
      <c r="E30" s="379"/>
      <c r="F30" s="379"/>
    </row>
    <row r="31" spans="1:6" ht="15" x14ac:dyDescent="0.25">
      <c r="A31" s="344"/>
      <c r="B31" s="5" t="s">
        <v>210</v>
      </c>
      <c r="C31" s="379"/>
      <c r="D31" s="379"/>
      <c r="E31" s="379"/>
      <c r="F31" s="379"/>
    </row>
    <row r="32" spans="1:6" ht="15" x14ac:dyDescent="0.25">
      <c r="A32" s="344"/>
      <c r="B32" s="5" t="s">
        <v>211</v>
      </c>
      <c r="C32" s="379"/>
      <c r="D32" s="379"/>
      <c r="E32" s="379"/>
      <c r="F32" s="379"/>
    </row>
    <row r="33" spans="1:6" x14ac:dyDescent="0.2">
      <c r="A33" s="344"/>
      <c r="B33" s="5" t="s">
        <v>67</v>
      </c>
      <c r="C33" s="379"/>
      <c r="D33" s="379"/>
      <c r="E33" s="379"/>
      <c r="F33" s="379"/>
    </row>
    <row r="34" spans="1:6" ht="15" x14ac:dyDescent="0.25">
      <c r="A34" s="344"/>
      <c r="B34" s="5" t="s">
        <v>213</v>
      </c>
      <c r="C34" s="379"/>
      <c r="D34" s="379"/>
      <c r="E34" s="379"/>
      <c r="F34" s="379"/>
    </row>
    <row r="35" spans="1:6" x14ac:dyDescent="0.2">
      <c r="A35" s="344"/>
      <c r="B35" s="5" t="s">
        <v>178</v>
      </c>
      <c r="C35" s="55">
        <v>49</v>
      </c>
      <c r="D35" s="55">
        <v>36.299199999999999</v>
      </c>
      <c r="E35" s="55">
        <v>250</v>
      </c>
      <c r="F35" s="55">
        <v>145.1968</v>
      </c>
    </row>
    <row r="36" spans="1:6" x14ac:dyDescent="0.2">
      <c r="A36" s="27"/>
      <c r="B36" s="19"/>
      <c r="C36" s="24"/>
      <c r="D36" s="24"/>
      <c r="E36" s="24"/>
      <c r="F36" s="24"/>
    </row>
    <row r="37" spans="1:6" ht="14.1" customHeight="1" x14ac:dyDescent="0.25">
      <c r="A37" s="344" t="s">
        <v>525</v>
      </c>
      <c r="B37" s="5" t="s">
        <v>208</v>
      </c>
      <c r="C37" s="55">
        <v>511.654</v>
      </c>
      <c r="D37" s="55">
        <v>379.03328320000003</v>
      </c>
      <c r="E37" s="55">
        <v>116.57106725997841</v>
      </c>
      <c r="F37" s="55">
        <v>3251.5210858855294</v>
      </c>
    </row>
    <row r="38" spans="1:6" ht="15" x14ac:dyDescent="0.25">
      <c r="A38" s="344"/>
      <c r="B38" s="5" t="s">
        <v>210</v>
      </c>
      <c r="C38" s="55">
        <v>86.968800000000002</v>
      </c>
      <c r="D38" s="55">
        <v>64.426487039999998</v>
      </c>
      <c r="E38" s="55">
        <v>116.57106725997841</v>
      </c>
      <c r="F38" s="55">
        <v>552.67991067041669</v>
      </c>
    </row>
    <row r="39" spans="1:6" ht="15" x14ac:dyDescent="0.25">
      <c r="A39" s="344"/>
      <c r="B39" s="5" t="s">
        <v>211</v>
      </c>
      <c r="C39" s="55">
        <v>21.7422</v>
      </c>
      <c r="D39" s="55">
        <v>16.106621759999999</v>
      </c>
      <c r="E39" s="55">
        <v>116.57106725997841</v>
      </c>
      <c r="F39" s="55">
        <v>138.16997766760417</v>
      </c>
    </row>
    <row r="40" spans="1:6" ht="14.1" customHeight="1" x14ac:dyDescent="0.2">
      <c r="A40" s="344"/>
      <c r="B40" s="5" t="s">
        <v>67</v>
      </c>
      <c r="C40" s="386" t="s">
        <v>1344</v>
      </c>
      <c r="D40" s="386"/>
      <c r="E40" s="386"/>
      <c r="F40" s="386"/>
    </row>
    <row r="41" spans="1:6" ht="15" x14ac:dyDescent="0.25">
      <c r="A41" s="344"/>
      <c r="B41" s="5" t="s">
        <v>213</v>
      </c>
      <c r="C41" s="386"/>
      <c r="D41" s="386"/>
      <c r="E41" s="386"/>
      <c r="F41" s="386"/>
    </row>
    <row r="42" spans="1:6" x14ac:dyDescent="0.2">
      <c r="A42" s="344"/>
      <c r="B42" s="5" t="s">
        <v>178</v>
      </c>
      <c r="C42" s="386"/>
      <c r="D42" s="386"/>
      <c r="E42" s="386"/>
      <c r="F42" s="386"/>
    </row>
    <row r="43" spans="1:6" x14ac:dyDescent="0.2">
      <c r="A43" s="27"/>
      <c r="B43" s="194"/>
      <c r="C43" s="24"/>
      <c r="D43" s="24"/>
      <c r="E43" s="24"/>
      <c r="F43" s="24"/>
    </row>
    <row r="44" spans="1:6" ht="14.1" customHeight="1" x14ac:dyDescent="0.25">
      <c r="A44" s="344" t="s">
        <v>526</v>
      </c>
      <c r="B44" s="5" t="s">
        <v>208</v>
      </c>
      <c r="C44" s="378" t="s">
        <v>527</v>
      </c>
      <c r="D44" s="378"/>
      <c r="E44" s="378"/>
      <c r="F44" s="378"/>
    </row>
    <row r="45" spans="1:6" ht="15" hidden="1" customHeight="1" x14ac:dyDescent="0.25">
      <c r="A45" s="344"/>
      <c r="B45" s="5" t="s">
        <v>210</v>
      </c>
      <c r="C45" s="379"/>
      <c r="D45" s="379"/>
      <c r="E45" s="379"/>
      <c r="F45" s="379"/>
    </row>
    <row r="46" spans="1:6" ht="15" hidden="1" customHeight="1" x14ac:dyDescent="0.25">
      <c r="A46" s="344"/>
      <c r="B46" s="5" t="s">
        <v>211</v>
      </c>
      <c r="C46" s="379"/>
      <c r="D46" s="379"/>
      <c r="E46" s="379"/>
      <c r="F46" s="379"/>
    </row>
    <row r="47" spans="1:6" ht="14.1" hidden="1" customHeight="1" x14ac:dyDescent="0.2">
      <c r="A47" s="344"/>
      <c r="B47" s="5" t="s">
        <v>67</v>
      </c>
      <c r="C47" s="379"/>
      <c r="D47" s="379"/>
      <c r="E47" s="379"/>
      <c r="F47" s="379"/>
    </row>
    <row r="48" spans="1:6" ht="15" hidden="1" customHeight="1" x14ac:dyDescent="0.25">
      <c r="A48" s="344"/>
      <c r="B48" s="5" t="s">
        <v>213</v>
      </c>
      <c r="C48" s="379"/>
      <c r="D48" s="379"/>
      <c r="E48" s="379"/>
      <c r="F48" s="379"/>
    </row>
    <row r="49" spans="1:6" ht="14.1" hidden="1" customHeight="1" x14ac:dyDescent="0.2">
      <c r="A49" s="344"/>
      <c r="B49" s="5" t="s">
        <v>178</v>
      </c>
      <c r="C49" s="379"/>
      <c r="D49" s="379"/>
      <c r="E49" s="379"/>
      <c r="F49" s="379"/>
    </row>
    <row r="50" spans="1:6" x14ac:dyDescent="0.2">
      <c r="A50" s="27"/>
      <c r="B50" s="194"/>
      <c r="C50" s="24"/>
      <c r="D50" s="24"/>
      <c r="E50" s="24"/>
      <c r="F50" s="24"/>
    </row>
    <row r="51" spans="1:6" ht="15" x14ac:dyDescent="0.25">
      <c r="A51" s="344" t="s">
        <v>528</v>
      </c>
      <c r="B51" s="5" t="s">
        <v>208</v>
      </c>
      <c r="C51" s="55">
        <v>7761.8790496760257</v>
      </c>
      <c r="D51" s="55">
        <v>5750</v>
      </c>
      <c r="E51" s="55">
        <v>237.86341294186144</v>
      </c>
      <c r="F51" s="55">
        <v>24173.536942419196</v>
      </c>
    </row>
    <row r="52" spans="1:6" ht="14.1" customHeight="1" x14ac:dyDescent="0.25">
      <c r="A52" s="344"/>
      <c r="B52" s="5" t="s">
        <v>210</v>
      </c>
      <c r="C52" s="413" t="s">
        <v>1345</v>
      </c>
      <c r="D52" s="413"/>
      <c r="E52" s="413"/>
      <c r="F52" s="413"/>
    </row>
    <row r="53" spans="1:6" ht="15" x14ac:dyDescent="0.25">
      <c r="A53" s="344"/>
      <c r="B53" s="5" t="s">
        <v>211</v>
      </c>
      <c r="C53" s="413"/>
      <c r="D53" s="413"/>
      <c r="E53" s="413"/>
      <c r="F53" s="413"/>
    </row>
    <row r="54" spans="1:6" x14ac:dyDescent="0.2">
      <c r="A54" s="344"/>
      <c r="B54" s="5" t="s">
        <v>67</v>
      </c>
      <c r="C54" s="413"/>
      <c r="D54" s="413"/>
      <c r="E54" s="413"/>
      <c r="F54" s="413"/>
    </row>
    <row r="55" spans="1:6" ht="15" x14ac:dyDescent="0.25">
      <c r="A55" s="344"/>
      <c r="B55" s="5" t="s">
        <v>213</v>
      </c>
      <c r="C55" s="413"/>
      <c r="D55" s="413"/>
      <c r="E55" s="413"/>
      <c r="F55" s="413"/>
    </row>
    <row r="56" spans="1:6" x14ac:dyDescent="0.2">
      <c r="A56" s="344"/>
      <c r="B56" s="5" t="s">
        <v>178</v>
      </c>
      <c r="C56" s="227"/>
      <c r="D56" s="227"/>
      <c r="E56" s="227"/>
      <c r="F56" s="227"/>
    </row>
    <row r="57" spans="1:6" x14ac:dyDescent="0.2">
      <c r="A57" s="199"/>
      <c r="B57" s="214"/>
      <c r="C57" s="24"/>
      <c r="D57" s="24"/>
      <c r="E57" s="24"/>
      <c r="F57" s="24"/>
    </row>
    <row r="58" spans="1:6" ht="15" customHeight="1" x14ac:dyDescent="0.25">
      <c r="A58" s="344" t="s">
        <v>1765</v>
      </c>
      <c r="B58" s="5" t="s">
        <v>208</v>
      </c>
      <c r="C58" s="55">
        <v>180.529</v>
      </c>
      <c r="D58" s="55">
        <v>133.73588319999999</v>
      </c>
      <c r="E58" s="55">
        <v>139.82272157288241</v>
      </c>
      <c r="F58" s="55">
        <v>956.46745890502723</v>
      </c>
    </row>
    <row r="59" spans="1:6" ht="14.1" customHeight="1" x14ac:dyDescent="0.25">
      <c r="A59" s="344"/>
      <c r="B59" s="5" t="s">
        <v>210</v>
      </c>
      <c r="C59" s="413" t="s">
        <v>1769</v>
      </c>
      <c r="D59" s="413"/>
      <c r="E59" s="413"/>
      <c r="F59" s="413"/>
    </row>
    <row r="60" spans="1:6" ht="15" x14ac:dyDescent="0.25">
      <c r="A60" s="344"/>
      <c r="B60" s="5" t="s">
        <v>211</v>
      </c>
      <c r="C60" s="413"/>
      <c r="D60" s="413"/>
      <c r="E60" s="413"/>
      <c r="F60" s="413"/>
    </row>
    <row r="61" spans="1:6" x14ac:dyDescent="0.2">
      <c r="A61" s="344"/>
      <c r="B61" s="5" t="s">
        <v>67</v>
      </c>
      <c r="C61" s="413"/>
      <c r="D61" s="413"/>
      <c r="E61" s="413"/>
      <c r="F61" s="413"/>
    </row>
    <row r="62" spans="1:6" ht="15" x14ac:dyDescent="0.25">
      <c r="A62" s="344"/>
      <c r="B62" s="5" t="s">
        <v>213</v>
      </c>
      <c r="C62" s="413"/>
      <c r="D62" s="413"/>
      <c r="E62" s="413"/>
      <c r="F62" s="413"/>
    </row>
    <row r="63" spans="1:6" x14ac:dyDescent="0.2">
      <c r="A63" s="344"/>
      <c r="B63" s="5" t="s">
        <v>178</v>
      </c>
      <c r="C63" s="227"/>
      <c r="D63" s="227"/>
      <c r="E63" s="227"/>
      <c r="F63" s="227"/>
    </row>
    <row r="64" spans="1:6" x14ac:dyDescent="0.2">
      <c r="A64" s="199"/>
      <c r="B64" s="214"/>
      <c r="C64" s="24"/>
      <c r="D64" s="24"/>
      <c r="E64" s="24"/>
      <c r="F64" s="24"/>
    </row>
    <row r="65" spans="1:7" ht="15" x14ac:dyDescent="0.25">
      <c r="A65" s="344" t="s">
        <v>530</v>
      </c>
      <c r="B65" s="5" t="s">
        <v>208</v>
      </c>
      <c r="C65" s="7">
        <v>276.8</v>
      </c>
      <c r="D65" s="7">
        <v>209.3</v>
      </c>
      <c r="E65" s="7">
        <v>237.76935</v>
      </c>
      <c r="F65" s="7">
        <v>880.26484490116161</v>
      </c>
    </row>
    <row r="66" spans="1:7" ht="14.1" customHeight="1" x14ac:dyDescent="0.25">
      <c r="A66" s="344"/>
      <c r="B66" s="5" t="s">
        <v>210</v>
      </c>
      <c r="C66" s="379" t="s">
        <v>1338</v>
      </c>
      <c r="D66" s="379"/>
      <c r="E66" s="379"/>
      <c r="F66" s="379"/>
    </row>
    <row r="67" spans="1:7" ht="15" x14ac:dyDescent="0.25">
      <c r="A67" s="344"/>
      <c r="B67" s="5" t="s">
        <v>211</v>
      </c>
      <c r="C67" s="379"/>
      <c r="D67" s="379"/>
      <c r="E67" s="379"/>
      <c r="F67" s="379"/>
    </row>
    <row r="68" spans="1:7" x14ac:dyDescent="0.2">
      <c r="A68" s="344"/>
      <c r="B68" s="5" t="s">
        <v>67</v>
      </c>
      <c r="C68" s="379"/>
      <c r="D68" s="379"/>
      <c r="E68" s="379"/>
      <c r="F68" s="379"/>
    </row>
    <row r="69" spans="1:7" ht="15" x14ac:dyDescent="0.25">
      <c r="A69" s="344"/>
      <c r="B69" s="5" t="s">
        <v>213</v>
      </c>
      <c r="C69" s="379"/>
      <c r="D69" s="379"/>
      <c r="E69" s="379"/>
      <c r="F69" s="379"/>
    </row>
    <row r="70" spans="1:7" x14ac:dyDescent="0.2">
      <c r="A70" s="42"/>
      <c r="B70" s="5" t="s">
        <v>178</v>
      </c>
      <c r="C70" s="379"/>
      <c r="D70" s="379"/>
      <c r="E70" s="379"/>
      <c r="F70" s="379"/>
    </row>
    <row r="71" spans="1:7" x14ac:dyDescent="0.2">
      <c r="A71" s="199"/>
      <c r="B71" s="199"/>
      <c r="C71" s="7"/>
      <c r="D71" s="7"/>
      <c r="E71" s="7"/>
      <c r="F71" s="7"/>
    </row>
    <row r="72" spans="1:7" x14ac:dyDescent="0.2">
      <c r="A72" s="15" t="s">
        <v>532</v>
      </c>
      <c r="B72" s="20" t="s">
        <v>217</v>
      </c>
      <c r="C72" s="20" t="s">
        <v>218</v>
      </c>
      <c r="D72" s="20" t="s">
        <v>219</v>
      </c>
      <c r="E72" s="29" t="s">
        <v>220</v>
      </c>
      <c r="F72" s="29" t="s">
        <v>179</v>
      </c>
    </row>
    <row r="73" spans="1:7" x14ac:dyDescent="0.2">
      <c r="A73" s="21"/>
      <c r="B73" s="23"/>
      <c r="C73" s="19" t="s">
        <v>206</v>
      </c>
      <c r="D73" s="19" t="s">
        <v>221</v>
      </c>
      <c r="E73" s="39" t="s">
        <v>221</v>
      </c>
      <c r="F73" s="33"/>
    </row>
    <row r="74" spans="1:7" x14ac:dyDescent="0.2">
      <c r="A74" s="4" t="s">
        <v>533</v>
      </c>
      <c r="B74" s="5" t="s">
        <v>176</v>
      </c>
      <c r="C74" s="57">
        <v>6254.6032780297392</v>
      </c>
      <c r="D74" s="57">
        <v>50.644560955706389</v>
      </c>
      <c r="E74" s="57">
        <v>38.644560955706389</v>
      </c>
      <c r="F74" s="147" t="s">
        <v>1827</v>
      </c>
    </row>
    <row r="75" spans="1:7" ht="15" x14ac:dyDescent="0.25">
      <c r="A75" s="4"/>
      <c r="B75" s="5" t="s">
        <v>224</v>
      </c>
      <c r="C75" s="350" t="s">
        <v>535</v>
      </c>
      <c r="D75" s="350"/>
      <c r="E75" s="350"/>
      <c r="F75" s="55" t="s">
        <v>1346</v>
      </c>
    </row>
    <row r="76" spans="1:7" x14ac:dyDescent="0.2">
      <c r="A76" s="23" t="s">
        <v>536</v>
      </c>
      <c r="B76" s="19" t="s">
        <v>178</v>
      </c>
      <c r="C76" s="58">
        <v>974.65123111293701</v>
      </c>
      <c r="D76" s="58">
        <v>8.9077035592956939</v>
      </c>
      <c r="E76" s="58">
        <v>0</v>
      </c>
      <c r="F76" s="19" t="s">
        <v>1095</v>
      </c>
    </row>
    <row r="77" spans="1:7" ht="15.75" x14ac:dyDescent="0.2">
      <c r="A77" s="4" t="s">
        <v>1117</v>
      </c>
      <c r="B77" s="5"/>
      <c r="C77" s="7"/>
      <c r="D77" s="7"/>
      <c r="E77" s="5"/>
      <c r="F77" s="5"/>
    </row>
    <row r="78" spans="1:7" x14ac:dyDescent="0.2">
      <c r="A78" s="17" t="s">
        <v>537</v>
      </c>
      <c r="B78" s="26"/>
      <c r="C78" s="26"/>
      <c r="D78" s="26"/>
      <c r="E78" s="26"/>
      <c r="F78" s="26"/>
    </row>
    <row r="79" spans="1:7" x14ac:dyDescent="0.2">
      <c r="A79" s="4" t="s">
        <v>227</v>
      </c>
      <c r="B79" s="4" t="s">
        <v>228</v>
      </c>
      <c r="C79" s="4"/>
      <c r="D79" s="4"/>
      <c r="E79" s="4"/>
      <c r="F79" s="4"/>
    </row>
    <row r="80" spans="1:7" x14ac:dyDescent="0.2">
      <c r="A80" s="4" t="s">
        <v>229</v>
      </c>
      <c r="B80" s="4" t="s">
        <v>1287</v>
      </c>
      <c r="C80" s="4"/>
      <c r="D80" s="4"/>
      <c r="E80" s="4"/>
      <c r="F80" s="4"/>
    </row>
    <row r="81" spans="1:6" x14ac:dyDescent="0.2">
      <c r="A81" s="13" t="s">
        <v>231</v>
      </c>
      <c r="B81" s="4" t="s">
        <v>538</v>
      </c>
      <c r="C81" s="30"/>
      <c r="D81" s="30"/>
      <c r="E81" s="30"/>
      <c r="F81" s="30"/>
    </row>
    <row r="82" spans="1:6" ht="14.1" customHeight="1" x14ac:dyDescent="0.2">
      <c r="A82" s="4" t="s">
        <v>233</v>
      </c>
      <c r="B82" s="4" t="s">
        <v>1339</v>
      </c>
      <c r="C82" s="30"/>
      <c r="D82" s="30"/>
      <c r="E82" s="30"/>
      <c r="F82" s="30"/>
    </row>
    <row r="83" spans="1:6" x14ac:dyDescent="0.2">
      <c r="A83" s="4"/>
      <c r="B83" s="4" t="s">
        <v>1340</v>
      </c>
      <c r="C83" s="30"/>
      <c r="D83" s="30"/>
      <c r="E83" s="30"/>
      <c r="F83" s="30"/>
    </row>
    <row r="84" spans="1:6" ht="14.1" customHeight="1" x14ac:dyDescent="0.2">
      <c r="A84" s="4"/>
      <c r="B84" s="4" t="s">
        <v>1766</v>
      </c>
      <c r="C84" s="30"/>
      <c r="D84" s="30"/>
      <c r="E84" s="30"/>
      <c r="F84" s="30"/>
    </row>
    <row r="85" spans="1:6" x14ac:dyDescent="0.2">
      <c r="A85" s="4"/>
      <c r="B85" s="4" t="s">
        <v>1341</v>
      </c>
      <c r="C85" s="30"/>
      <c r="D85" s="30"/>
      <c r="E85" s="30"/>
      <c r="F85" s="30"/>
    </row>
    <row r="86" spans="1:6" ht="14.1" customHeight="1" x14ac:dyDescent="0.2">
      <c r="A86" s="4"/>
      <c r="B86" s="4" t="s">
        <v>1342</v>
      </c>
      <c r="C86" s="30"/>
      <c r="D86" s="30"/>
      <c r="E86" s="30"/>
      <c r="F86" s="30"/>
    </row>
    <row r="87" spans="1:6" x14ac:dyDescent="0.2">
      <c r="A87" s="4"/>
      <c r="B87" s="4" t="s">
        <v>1767</v>
      </c>
      <c r="C87" s="30"/>
      <c r="D87" s="30"/>
      <c r="E87" s="30"/>
      <c r="F87" s="30"/>
    </row>
    <row r="88" spans="1:6" x14ac:dyDescent="0.2">
      <c r="A88" s="4"/>
      <c r="B88" s="4" t="s">
        <v>1768</v>
      </c>
      <c r="C88" s="30"/>
      <c r="D88" s="30"/>
      <c r="E88" s="30"/>
      <c r="F88" s="30"/>
    </row>
    <row r="89" spans="1:6" x14ac:dyDescent="0.2">
      <c r="A89" s="4" t="s">
        <v>236</v>
      </c>
      <c r="B89" s="4" t="s">
        <v>1343</v>
      </c>
      <c r="C89" s="30"/>
      <c r="D89" s="30"/>
      <c r="E89" s="30"/>
      <c r="F89" s="30"/>
    </row>
    <row r="90" spans="1:6" x14ac:dyDescent="0.2">
      <c r="A90" s="4"/>
      <c r="B90" s="4" t="s">
        <v>1794</v>
      </c>
      <c r="C90" s="30"/>
      <c r="D90" s="30"/>
      <c r="E90" s="30"/>
      <c r="F90" s="30"/>
    </row>
    <row r="91" spans="1:6" x14ac:dyDescent="0.2">
      <c r="A91" s="4"/>
      <c r="B91" s="4" t="s">
        <v>1795</v>
      </c>
      <c r="C91" s="30"/>
      <c r="D91" s="30"/>
      <c r="E91" s="30"/>
      <c r="F91" s="30"/>
    </row>
    <row r="92" spans="1:6" x14ac:dyDescent="0.2">
      <c r="A92" s="4"/>
      <c r="B92" s="4" t="s">
        <v>1794</v>
      </c>
      <c r="C92" s="30"/>
      <c r="D92" s="30"/>
      <c r="E92" s="30"/>
      <c r="F92" s="30"/>
    </row>
    <row r="93" spans="1:6" x14ac:dyDescent="0.2">
      <c r="A93" s="23" t="s">
        <v>329</v>
      </c>
      <c r="B93" s="23" t="s">
        <v>391</v>
      </c>
      <c r="C93" s="23"/>
      <c r="D93" s="23"/>
      <c r="E93" s="23"/>
      <c r="F93" s="23"/>
    </row>
  </sheetData>
  <mergeCells count="17">
    <mergeCell ref="C59:F62"/>
    <mergeCell ref="A65:A69"/>
    <mergeCell ref="C66:F70"/>
    <mergeCell ref="C75:E75"/>
    <mergeCell ref="C52:F55"/>
    <mergeCell ref="A58:A63"/>
    <mergeCell ref="C11:F12"/>
    <mergeCell ref="A16:A21"/>
    <mergeCell ref="A23:A28"/>
    <mergeCell ref="C23:F27"/>
    <mergeCell ref="A30:A35"/>
    <mergeCell ref="C30:F34"/>
    <mergeCell ref="A37:A42"/>
    <mergeCell ref="C40:F42"/>
    <mergeCell ref="A44:A49"/>
    <mergeCell ref="A51:A56"/>
    <mergeCell ref="C44:F49"/>
  </mergeCells>
  <printOptions horizontalCentered="1" verticalCentered="1"/>
  <pageMargins left="0.70866141732283472" right="0.70866141732283472" top="0.74803149606299213" bottom="0.74803149606299213" header="0.31496062992125984" footer="0.31496062992125984"/>
  <pageSetup paperSize="9" scale="20" orientation="portrait" r:id="rId1"/>
  <legacy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C12F1-53B3-4E38-A337-3C98794E42D0}">
  <sheetPr codeName="Sheet35">
    <pageSetUpPr fitToPage="1"/>
  </sheetPr>
  <dimension ref="A1:F86"/>
  <sheetViews>
    <sheetView topLeftCell="A22" zoomScaleNormal="100" workbookViewId="0">
      <selection activeCell="C41" sqref="C41:F43"/>
    </sheetView>
  </sheetViews>
  <sheetFormatPr defaultColWidth="8.625" defaultRowHeight="14.25" x14ac:dyDescent="0.2"/>
  <cols>
    <col min="1" max="1" width="23.875" style="34" bestFit="1" customWidth="1"/>
    <col min="2" max="6" width="18" style="34" customWidth="1"/>
    <col min="7" max="16384" width="8.625" style="34"/>
  </cols>
  <sheetData>
    <row r="1" spans="1:6" x14ac:dyDescent="0.2">
      <c r="A1" s="16" t="s">
        <v>172</v>
      </c>
      <c r="B1" s="17" t="s">
        <v>17</v>
      </c>
      <c r="C1" s="17"/>
      <c r="D1" s="16" t="s">
        <v>173</v>
      </c>
      <c r="E1" s="32" t="s">
        <v>509</v>
      </c>
      <c r="F1" s="297" t="s">
        <v>1802</v>
      </c>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357</v>
      </c>
      <c r="B5" s="55">
        <v>1715</v>
      </c>
      <c r="C5" s="347" t="s">
        <v>360</v>
      </c>
      <c r="D5" s="347"/>
      <c r="E5" s="55">
        <v>1715</v>
      </c>
      <c r="F5" s="5" t="s">
        <v>239</v>
      </c>
    </row>
    <row r="6" spans="1:6" x14ac:dyDescent="0.2">
      <c r="A6" s="6" t="s">
        <v>357</v>
      </c>
      <c r="B6" s="55">
        <v>1492</v>
      </c>
      <c r="C6" s="348"/>
      <c r="D6" s="348"/>
      <c r="E6" s="55">
        <v>1492</v>
      </c>
      <c r="F6" s="5" t="s">
        <v>182</v>
      </c>
    </row>
    <row r="7" spans="1:6" x14ac:dyDescent="0.2">
      <c r="A7" s="4"/>
      <c r="B7" s="5"/>
      <c r="C7" s="5"/>
      <c r="D7" s="5"/>
      <c r="E7" s="5"/>
      <c r="F7" s="5"/>
    </row>
    <row r="8" spans="1:6" x14ac:dyDescent="0.2">
      <c r="A8" s="15" t="s">
        <v>310</v>
      </c>
      <c r="B8" s="20"/>
      <c r="C8" s="20" t="s">
        <v>184</v>
      </c>
      <c r="D8" s="20" t="s">
        <v>185</v>
      </c>
      <c r="E8" s="20" t="s">
        <v>186</v>
      </c>
      <c r="F8" s="20" t="s">
        <v>187</v>
      </c>
    </row>
    <row r="9" spans="1:6" x14ac:dyDescent="0.2">
      <c r="A9" s="6"/>
      <c r="B9" s="19" t="s">
        <v>188</v>
      </c>
      <c r="C9" s="19" t="s">
        <v>189</v>
      </c>
      <c r="D9" s="19" t="s">
        <v>190</v>
      </c>
      <c r="E9" s="19" t="s">
        <v>1101</v>
      </c>
      <c r="F9" s="19" t="s">
        <v>1102</v>
      </c>
    </row>
    <row r="10" spans="1:6" ht="15" x14ac:dyDescent="0.25">
      <c r="A10" s="4" t="s">
        <v>191</v>
      </c>
      <c r="B10" s="5" t="s">
        <v>192</v>
      </c>
      <c r="C10" s="55">
        <v>92820.917000000001</v>
      </c>
      <c r="D10" s="55">
        <v>78712.137615999993</v>
      </c>
      <c r="E10" s="55">
        <v>8031.1206320000001</v>
      </c>
      <c r="F10" s="55">
        <v>102.03154018227927</v>
      </c>
    </row>
    <row r="11" spans="1:6" ht="15" x14ac:dyDescent="0.25">
      <c r="A11" s="4" t="s">
        <v>194</v>
      </c>
      <c r="B11" s="5" t="s">
        <v>192</v>
      </c>
      <c r="C11" s="55">
        <v>168310.99400000001</v>
      </c>
      <c r="D11" s="55">
        <v>113795.0630434</v>
      </c>
      <c r="E11" s="55">
        <v>15902.078447</v>
      </c>
      <c r="F11" s="209">
        <v>70.575299289891277</v>
      </c>
    </row>
    <row r="12" spans="1:6" ht="15" x14ac:dyDescent="0.25">
      <c r="A12" s="4" t="s">
        <v>195</v>
      </c>
      <c r="B12" s="5" t="s">
        <v>192</v>
      </c>
      <c r="C12" s="386" t="s">
        <v>519</v>
      </c>
      <c r="D12" s="386"/>
      <c r="E12" s="386"/>
      <c r="F12" s="386"/>
    </row>
    <row r="13" spans="1:6" x14ac:dyDescent="0.2">
      <c r="A13" s="4" t="s">
        <v>197</v>
      </c>
      <c r="B13" s="5" t="s">
        <v>192</v>
      </c>
      <c r="C13" s="386"/>
      <c r="D13" s="386"/>
      <c r="E13" s="386"/>
      <c r="F13" s="386"/>
    </row>
    <row r="14" spans="1:6" x14ac:dyDescent="0.2">
      <c r="A14" s="4"/>
      <c r="B14" s="5"/>
      <c r="C14" s="5"/>
      <c r="D14" s="5"/>
      <c r="E14" s="5"/>
      <c r="F14" s="5"/>
    </row>
    <row r="15" spans="1:6" x14ac:dyDescent="0.2">
      <c r="A15" s="15" t="s">
        <v>198</v>
      </c>
      <c r="B15" s="20" t="s">
        <v>199</v>
      </c>
      <c r="C15" s="20" t="s">
        <v>200</v>
      </c>
      <c r="D15" s="20" t="s">
        <v>1103</v>
      </c>
      <c r="E15" s="20" t="s">
        <v>202</v>
      </c>
      <c r="F15" s="20" t="s">
        <v>203</v>
      </c>
    </row>
    <row r="16" spans="1:6" x14ac:dyDescent="0.2">
      <c r="A16" s="5" t="s">
        <v>204</v>
      </c>
      <c r="B16" s="19" t="s">
        <v>57</v>
      </c>
      <c r="C16" s="19" t="s">
        <v>205</v>
      </c>
      <c r="D16" s="19" t="s">
        <v>1104</v>
      </c>
      <c r="E16" s="19" t="s">
        <v>1102</v>
      </c>
      <c r="F16" s="19" t="s">
        <v>206</v>
      </c>
    </row>
    <row r="17" spans="1:6" ht="14.1" customHeight="1" x14ac:dyDescent="0.25">
      <c r="A17" s="344" t="s">
        <v>520</v>
      </c>
      <c r="B17" s="5" t="s">
        <v>208</v>
      </c>
      <c r="C17" s="299">
        <v>36.843017783196025</v>
      </c>
      <c r="D17" s="299">
        <v>29.385083572496431</v>
      </c>
      <c r="E17" s="299">
        <v>102.03154018227927</v>
      </c>
      <c r="F17" s="299">
        <v>288</v>
      </c>
    </row>
    <row r="18" spans="1:6" ht="15" x14ac:dyDescent="0.25">
      <c r="A18" s="344"/>
      <c r="B18" s="5" t="s">
        <v>210</v>
      </c>
      <c r="C18" s="46" t="s">
        <v>98</v>
      </c>
      <c r="D18" s="46" t="s">
        <v>98</v>
      </c>
      <c r="E18" s="46" t="s">
        <v>98</v>
      </c>
      <c r="F18" s="46" t="s">
        <v>98</v>
      </c>
    </row>
    <row r="19" spans="1:6" ht="15" x14ac:dyDescent="0.25">
      <c r="A19" s="344"/>
      <c r="B19" s="5" t="s">
        <v>211</v>
      </c>
      <c r="C19" s="299">
        <v>41.1403125</v>
      </c>
      <c r="D19" s="299">
        <v>32.8125</v>
      </c>
      <c r="E19" s="299">
        <v>175</v>
      </c>
      <c r="F19" s="299">
        <v>187.5</v>
      </c>
    </row>
    <row r="20" spans="1:6" x14ac:dyDescent="0.2">
      <c r="A20" s="344"/>
      <c r="B20" s="5" t="s">
        <v>67</v>
      </c>
      <c r="C20" s="46" t="s">
        <v>98</v>
      </c>
      <c r="D20" s="46" t="s">
        <v>98</v>
      </c>
      <c r="E20" s="46" t="s">
        <v>98</v>
      </c>
      <c r="F20" s="46" t="s">
        <v>98</v>
      </c>
    </row>
    <row r="21" spans="1:6" ht="15" x14ac:dyDescent="0.25">
      <c r="A21" s="344"/>
      <c r="B21" s="5" t="s">
        <v>213</v>
      </c>
      <c r="C21" s="46" t="s">
        <v>98</v>
      </c>
      <c r="D21" s="46" t="s">
        <v>98</v>
      </c>
      <c r="E21" s="46" t="s">
        <v>98</v>
      </c>
      <c r="F21" s="46" t="s">
        <v>98</v>
      </c>
    </row>
    <row r="22" spans="1:6" x14ac:dyDescent="0.2">
      <c r="A22" s="344"/>
      <c r="B22" s="5" t="s">
        <v>178</v>
      </c>
      <c r="C22" s="299">
        <v>118.01666971680399</v>
      </c>
      <c r="D22" s="299">
        <v>94.127189118522878</v>
      </c>
      <c r="E22" s="299">
        <v>250</v>
      </c>
      <c r="F22" s="299">
        <v>376.50875647409157</v>
      </c>
    </row>
    <row r="23" spans="1:6" x14ac:dyDescent="0.2">
      <c r="A23" s="30"/>
      <c r="B23" s="5"/>
      <c r="C23" s="46"/>
      <c r="D23" s="46"/>
      <c r="E23" s="46"/>
      <c r="F23" s="46"/>
    </row>
    <row r="24" spans="1:6" ht="14.1" customHeight="1" x14ac:dyDescent="0.25">
      <c r="A24" s="344" t="s">
        <v>521</v>
      </c>
      <c r="B24" s="5" t="s">
        <v>208</v>
      </c>
      <c r="C24" s="414" t="s">
        <v>522</v>
      </c>
      <c r="D24" s="414"/>
      <c r="E24" s="414"/>
      <c r="F24" s="414"/>
    </row>
    <row r="25" spans="1:6" ht="15" customHeight="1" x14ac:dyDescent="0.25">
      <c r="A25" s="344"/>
      <c r="B25" s="5" t="s">
        <v>210</v>
      </c>
      <c r="C25" s="414"/>
      <c r="D25" s="414"/>
      <c r="E25" s="414"/>
      <c r="F25" s="414"/>
    </row>
    <row r="26" spans="1:6" ht="15" customHeight="1" x14ac:dyDescent="0.25">
      <c r="A26" s="344"/>
      <c r="B26" s="5" t="s">
        <v>211</v>
      </c>
      <c r="C26" s="414"/>
      <c r="D26" s="414"/>
      <c r="E26" s="414"/>
      <c r="F26" s="414"/>
    </row>
    <row r="27" spans="1:6" ht="14.1" customHeight="1" x14ac:dyDescent="0.2">
      <c r="A27" s="344"/>
      <c r="B27" s="5" t="s">
        <v>67</v>
      </c>
      <c r="C27" s="414"/>
      <c r="D27" s="414"/>
      <c r="E27" s="414"/>
      <c r="F27" s="414"/>
    </row>
    <row r="28" spans="1:6" ht="15" customHeight="1" x14ac:dyDescent="0.25">
      <c r="A28" s="344"/>
      <c r="B28" s="5" t="s">
        <v>213</v>
      </c>
      <c r="C28" s="414"/>
      <c r="D28" s="414"/>
      <c r="E28" s="414"/>
      <c r="F28" s="414"/>
    </row>
    <row r="29" spans="1:6" ht="14.1" customHeight="1" x14ac:dyDescent="0.2">
      <c r="A29" s="344"/>
      <c r="B29" s="5" t="s">
        <v>178</v>
      </c>
      <c r="C29" s="55">
        <v>111.90165</v>
      </c>
      <c r="D29" s="55">
        <v>89.25</v>
      </c>
      <c r="E29" s="55">
        <v>250</v>
      </c>
      <c r="F29" s="55">
        <v>357</v>
      </c>
    </row>
    <row r="30" spans="1:6" x14ac:dyDescent="0.2">
      <c r="A30" s="27"/>
      <c r="B30" s="5"/>
      <c r="C30" s="46"/>
      <c r="D30" s="46"/>
      <c r="E30" s="46"/>
      <c r="F30" s="46"/>
    </row>
    <row r="31" spans="1:6" ht="14.1" customHeight="1" x14ac:dyDescent="0.25">
      <c r="A31" s="344" t="s">
        <v>523</v>
      </c>
      <c r="B31" s="5" t="s">
        <v>208</v>
      </c>
      <c r="C31" s="415" t="s">
        <v>524</v>
      </c>
      <c r="D31" s="415"/>
      <c r="E31" s="415"/>
      <c r="F31" s="415"/>
    </row>
    <row r="32" spans="1:6" ht="15" x14ac:dyDescent="0.25">
      <c r="A32" s="344"/>
      <c r="B32" s="5" t="s">
        <v>210</v>
      </c>
      <c r="C32" s="415"/>
      <c r="D32" s="415"/>
      <c r="E32" s="415"/>
      <c r="F32" s="415"/>
    </row>
    <row r="33" spans="1:6" ht="15" x14ac:dyDescent="0.25">
      <c r="A33" s="344"/>
      <c r="B33" s="5" t="s">
        <v>211</v>
      </c>
      <c r="C33" s="415"/>
      <c r="D33" s="415"/>
      <c r="E33" s="415"/>
      <c r="F33" s="415"/>
    </row>
    <row r="34" spans="1:6" x14ac:dyDescent="0.2">
      <c r="A34" s="344"/>
      <c r="B34" s="5" t="s">
        <v>67</v>
      </c>
      <c r="C34" s="415"/>
      <c r="D34" s="415"/>
      <c r="E34" s="415"/>
      <c r="F34" s="415"/>
    </row>
    <row r="35" spans="1:6" ht="15" x14ac:dyDescent="0.25">
      <c r="A35" s="344"/>
      <c r="B35" s="5" t="s">
        <v>213</v>
      </c>
      <c r="C35" s="415"/>
      <c r="D35" s="415"/>
      <c r="E35" s="415"/>
      <c r="F35" s="415"/>
    </row>
    <row r="36" spans="1:6" x14ac:dyDescent="0.2">
      <c r="A36" s="344"/>
      <c r="B36" s="5" t="s">
        <v>178</v>
      </c>
      <c r="C36" s="55">
        <v>57</v>
      </c>
      <c r="D36" s="55">
        <v>45.461796139735206</v>
      </c>
      <c r="E36" s="55">
        <v>250</v>
      </c>
      <c r="F36" s="55">
        <v>181.84718455894082</v>
      </c>
    </row>
    <row r="37" spans="1:6" x14ac:dyDescent="0.2">
      <c r="A37" s="27"/>
      <c r="B37" s="5"/>
      <c r="C37" s="46"/>
      <c r="D37" s="46"/>
      <c r="E37" s="46"/>
      <c r="F37" s="46"/>
    </row>
    <row r="38" spans="1:6" ht="14.1" customHeight="1" x14ac:dyDescent="0.25">
      <c r="A38" s="344" t="s">
        <v>525</v>
      </c>
      <c r="B38" s="5" t="s">
        <v>208</v>
      </c>
      <c r="C38" s="55">
        <v>319.25700000000001</v>
      </c>
      <c r="D38" s="55">
        <v>254.63152017865687</v>
      </c>
      <c r="E38" s="55">
        <v>94.519848749999994</v>
      </c>
      <c r="F38" s="55">
        <v>2693.9476051442252</v>
      </c>
    </row>
    <row r="39" spans="1:6" ht="15" x14ac:dyDescent="0.25">
      <c r="A39" s="344"/>
      <c r="B39" s="5" t="s">
        <v>210</v>
      </c>
      <c r="C39" s="55">
        <v>21.7745</v>
      </c>
      <c r="D39" s="55">
        <v>17.366804913064286</v>
      </c>
      <c r="E39" s="55">
        <v>94.519848749999994</v>
      </c>
      <c r="F39" s="55">
        <v>183.73712127913544</v>
      </c>
    </row>
    <row r="40" spans="1:6" ht="15" x14ac:dyDescent="0.25">
      <c r="A40" s="344"/>
      <c r="B40" s="5" t="s">
        <v>211</v>
      </c>
      <c r="C40" s="55">
        <v>21.7745</v>
      </c>
      <c r="D40" s="55">
        <v>17.366804913064286</v>
      </c>
      <c r="E40" s="55">
        <v>94.519848749999994</v>
      </c>
      <c r="F40" s="55">
        <v>183.73712127913544</v>
      </c>
    </row>
    <row r="41" spans="1:6" ht="14.1" customHeight="1" x14ac:dyDescent="0.2">
      <c r="A41" s="344"/>
      <c r="B41" s="5" t="s">
        <v>67</v>
      </c>
      <c r="C41" s="414" t="s">
        <v>1107</v>
      </c>
      <c r="D41" s="414"/>
      <c r="E41" s="414"/>
      <c r="F41" s="414"/>
    </row>
    <row r="42" spans="1:6" ht="15" x14ac:dyDescent="0.25">
      <c r="A42" s="344"/>
      <c r="B42" s="5" t="s">
        <v>213</v>
      </c>
      <c r="C42" s="414"/>
      <c r="D42" s="414"/>
      <c r="E42" s="414"/>
      <c r="F42" s="414"/>
    </row>
    <row r="43" spans="1:6" x14ac:dyDescent="0.2">
      <c r="A43" s="344"/>
      <c r="B43" s="5" t="s">
        <v>178</v>
      </c>
      <c r="C43" s="414"/>
      <c r="D43" s="414"/>
      <c r="E43" s="414"/>
      <c r="F43" s="414"/>
    </row>
    <row r="44" spans="1:6" x14ac:dyDescent="0.2">
      <c r="A44" s="27"/>
      <c r="B44" s="10"/>
      <c r="C44" s="46"/>
      <c r="D44" s="46"/>
      <c r="E44" s="46"/>
      <c r="F44" s="46"/>
    </row>
    <row r="45" spans="1:6" ht="14.1" customHeight="1" x14ac:dyDescent="0.2">
      <c r="A45" s="344" t="s">
        <v>526</v>
      </c>
      <c r="B45" s="5" t="s">
        <v>135</v>
      </c>
      <c r="C45" s="417" t="s">
        <v>527</v>
      </c>
      <c r="D45" s="417"/>
      <c r="E45" s="417"/>
      <c r="F45" s="417"/>
    </row>
    <row r="46" spans="1:6" ht="15" hidden="1" customHeight="1" x14ac:dyDescent="0.25">
      <c r="A46" s="344"/>
      <c r="B46" s="5" t="s">
        <v>210</v>
      </c>
      <c r="C46" s="46">
        <v>0</v>
      </c>
      <c r="D46" s="46">
        <v>0</v>
      </c>
      <c r="E46" s="46">
        <v>100</v>
      </c>
      <c r="F46" s="46">
        <v>0</v>
      </c>
    </row>
    <row r="47" spans="1:6" ht="15" hidden="1" customHeight="1" x14ac:dyDescent="0.25">
      <c r="A47" s="344"/>
      <c r="B47" s="5" t="s">
        <v>211</v>
      </c>
      <c r="C47" s="46">
        <v>0</v>
      </c>
      <c r="D47" s="46">
        <v>0</v>
      </c>
      <c r="E47" s="46">
        <v>250</v>
      </c>
      <c r="F47" s="46">
        <v>0</v>
      </c>
    </row>
    <row r="48" spans="1:6" ht="14.1" hidden="1" customHeight="1" x14ac:dyDescent="0.2">
      <c r="A48" s="344"/>
      <c r="B48" s="5" t="s">
        <v>67</v>
      </c>
      <c r="C48" s="46">
        <v>0</v>
      </c>
      <c r="D48" s="46">
        <v>0</v>
      </c>
      <c r="E48" s="46">
        <v>1500</v>
      </c>
      <c r="F48" s="46">
        <v>0</v>
      </c>
    </row>
    <row r="49" spans="1:6" ht="15" hidden="1" customHeight="1" x14ac:dyDescent="0.25">
      <c r="A49" s="344"/>
      <c r="B49" s="5" t="s">
        <v>213</v>
      </c>
      <c r="C49" s="46">
        <v>0</v>
      </c>
      <c r="D49" s="46">
        <v>0</v>
      </c>
      <c r="E49" s="46">
        <v>1650</v>
      </c>
      <c r="F49" s="46">
        <v>0</v>
      </c>
    </row>
    <row r="50" spans="1:6" ht="14.1" hidden="1" customHeight="1" x14ac:dyDescent="0.2">
      <c r="A50" s="344"/>
      <c r="B50" s="5" t="s">
        <v>178</v>
      </c>
      <c r="C50" s="46">
        <v>0</v>
      </c>
      <c r="D50" s="46">
        <v>0</v>
      </c>
      <c r="E50" s="46">
        <v>1800</v>
      </c>
      <c r="F50" s="46">
        <v>0</v>
      </c>
    </row>
    <row r="51" spans="1:6" x14ac:dyDescent="0.2">
      <c r="A51" s="27"/>
      <c r="B51" s="10"/>
      <c r="C51" s="46"/>
      <c r="D51" s="46"/>
      <c r="E51" s="46"/>
      <c r="F51" s="46"/>
    </row>
    <row r="52" spans="1:6" ht="15" x14ac:dyDescent="0.25">
      <c r="A52" s="344" t="s">
        <v>528</v>
      </c>
      <c r="B52" s="5" t="s">
        <v>208</v>
      </c>
      <c r="C52" s="55">
        <v>2217.9722000000002</v>
      </c>
      <c r="D52" s="55">
        <v>1769</v>
      </c>
      <c r="E52" s="55">
        <v>111.91644891041162</v>
      </c>
      <c r="F52" s="55">
        <v>15806.434328666672</v>
      </c>
    </row>
    <row r="53" spans="1:6" ht="14.1" customHeight="1" x14ac:dyDescent="0.25">
      <c r="A53" s="344"/>
      <c r="B53" s="5" t="s">
        <v>210</v>
      </c>
      <c r="C53" s="416" t="s">
        <v>529</v>
      </c>
      <c r="D53" s="416"/>
      <c r="E53" s="416"/>
      <c r="F53" s="416"/>
    </row>
    <row r="54" spans="1:6" ht="15" x14ac:dyDescent="0.25">
      <c r="A54" s="344"/>
      <c r="B54" s="5" t="s">
        <v>211</v>
      </c>
      <c r="C54" s="416"/>
      <c r="D54" s="416"/>
      <c r="E54" s="416"/>
      <c r="F54" s="416"/>
    </row>
    <row r="55" spans="1:6" x14ac:dyDescent="0.2">
      <c r="A55" s="344"/>
      <c r="B55" s="5" t="s">
        <v>67</v>
      </c>
      <c r="C55" s="416"/>
      <c r="D55" s="416"/>
      <c r="E55" s="416"/>
      <c r="F55" s="416"/>
    </row>
    <row r="56" spans="1:6" ht="15" x14ac:dyDescent="0.25">
      <c r="A56" s="344"/>
      <c r="B56" s="5" t="s">
        <v>213</v>
      </c>
      <c r="C56" s="416"/>
      <c r="D56" s="416"/>
      <c r="E56" s="416"/>
      <c r="F56" s="416"/>
    </row>
    <row r="57" spans="1:6" x14ac:dyDescent="0.2">
      <c r="A57" s="344"/>
      <c r="B57" s="5" t="s">
        <v>178</v>
      </c>
      <c r="C57" s="59"/>
      <c r="D57" s="59"/>
      <c r="E57" s="59"/>
      <c r="F57" s="59"/>
    </row>
    <row r="58" spans="1:6" x14ac:dyDescent="0.2">
      <c r="C58" s="46"/>
      <c r="D58" s="46"/>
      <c r="E58" s="46"/>
      <c r="F58" s="46"/>
    </row>
    <row r="59" spans="1:6" ht="15" x14ac:dyDescent="0.25">
      <c r="A59" s="344" t="s">
        <v>530</v>
      </c>
      <c r="B59" s="5" t="s">
        <v>208</v>
      </c>
      <c r="C59" s="55">
        <v>92.969270000000009</v>
      </c>
      <c r="D59" s="55">
        <v>74.150000000000006</v>
      </c>
      <c r="E59" s="55">
        <v>77.497130999999996</v>
      </c>
      <c r="F59" s="55">
        <v>956.8096140230017</v>
      </c>
    </row>
    <row r="60" spans="1:6" ht="14.1" customHeight="1" x14ac:dyDescent="0.25">
      <c r="A60" s="344"/>
      <c r="B60" s="5" t="s">
        <v>210</v>
      </c>
      <c r="C60" s="416" t="s">
        <v>531</v>
      </c>
      <c r="D60" s="416"/>
      <c r="E60" s="416"/>
      <c r="F60" s="416"/>
    </row>
    <row r="61" spans="1:6" ht="15" x14ac:dyDescent="0.25">
      <c r="A61" s="344"/>
      <c r="B61" s="5" t="s">
        <v>211</v>
      </c>
      <c r="C61" s="416"/>
      <c r="D61" s="416"/>
      <c r="E61" s="416"/>
      <c r="F61" s="416"/>
    </row>
    <row r="62" spans="1:6" x14ac:dyDescent="0.2">
      <c r="A62" s="344"/>
      <c r="B62" s="5" t="s">
        <v>67</v>
      </c>
      <c r="C62" s="416"/>
      <c r="D62" s="416"/>
      <c r="E62" s="416"/>
      <c r="F62" s="416"/>
    </row>
    <row r="63" spans="1:6" ht="15" x14ac:dyDescent="0.25">
      <c r="A63" s="344"/>
      <c r="B63" s="5" t="s">
        <v>213</v>
      </c>
      <c r="C63" s="416"/>
      <c r="D63" s="416"/>
      <c r="E63" s="416"/>
      <c r="F63" s="416"/>
    </row>
    <row r="64" spans="1:6" x14ac:dyDescent="0.2">
      <c r="A64" s="42"/>
      <c r="B64" s="5" t="s">
        <v>178</v>
      </c>
      <c r="C64" s="416"/>
      <c r="D64" s="416"/>
      <c r="E64" s="416"/>
      <c r="F64" s="416"/>
    </row>
    <row r="65" spans="1:6" x14ac:dyDescent="0.2">
      <c r="C65" s="46"/>
      <c r="D65" s="46"/>
      <c r="E65" s="46"/>
      <c r="F65" s="46"/>
    </row>
    <row r="66" spans="1:6" x14ac:dyDescent="0.2">
      <c r="A66" s="15" t="s">
        <v>532</v>
      </c>
      <c r="B66" s="20" t="s">
        <v>217</v>
      </c>
      <c r="C66" s="20" t="s">
        <v>218</v>
      </c>
      <c r="D66" s="20" t="s">
        <v>219</v>
      </c>
      <c r="E66" s="29" t="s">
        <v>220</v>
      </c>
      <c r="F66" s="29" t="s">
        <v>179</v>
      </c>
    </row>
    <row r="67" spans="1:6" x14ac:dyDescent="0.2">
      <c r="A67" s="21"/>
      <c r="B67" s="23"/>
      <c r="C67" s="19" t="s">
        <v>206</v>
      </c>
      <c r="D67" s="19" t="s">
        <v>221</v>
      </c>
      <c r="E67" s="39" t="s">
        <v>221</v>
      </c>
      <c r="F67" s="33"/>
    </row>
    <row r="68" spans="1:6" x14ac:dyDescent="0.2">
      <c r="A68" s="4" t="s">
        <v>533</v>
      </c>
      <c r="B68" s="5" t="s">
        <v>176</v>
      </c>
      <c r="C68" s="57">
        <v>4493.7314617254979</v>
      </c>
      <c r="D68" s="57">
        <v>36.142612292698374</v>
      </c>
      <c r="E68" s="57">
        <v>24.142612292698374</v>
      </c>
      <c r="F68" s="147" t="s">
        <v>534</v>
      </c>
    </row>
    <row r="69" spans="1:6" ht="15" x14ac:dyDescent="0.25">
      <c r="A69" s="4"/>
      <c r="B69" s="5" t="s">
        <v>224</v>
      </c>
      <c r="C69" s="350" t="s">
        <v>535</v>
      </c>
      <c r="D69" s="350"/>
      <c r="E69" s="350"/>
      <c r="F69" s="55" t="s">
        <v>1346</v>
      </c>
    </row>
    <row r="70" spans="1:6" x14ac:dyDescent="0.2">
      <c r="A70" s="23" t="s">
        <v>536</v>
      </c>
      <c r="B70" s="19" t="s">
        <v>178</v>
      </c>
      <c r="C70" s="58">
        <v>915.35594103303242</v>
      </c>
      <c r="D70" s="58">
        <v>7.3621121262710378</v>
      </c>
      <c r="E70" s="58">
        <v>0</v>
      </c>
      <c r="F70" s="19" t="s">
        <v>1095</v>
      </c>
    </row>
    <row r="71" spans="1:6" ht="15.75" x14ac:dyDescent="0.2">
      <c r="A71" s="4" t="s">
        <v>225</v>
      </c>
      <c r="B71" s="5"/>
      <c r="C71" s="7"/>
      <c r="D71" s="7"/>
      <c r="E71" s="5"/>
      <c r="F71" s="5"/>
    </row>
    <row r="72" spans="1:6" x14ac:dyDescent="0.2">
      <c r="A72" s="4"/>
      <c r="B72" s="5"/>
      <c r="C72" s="7"/>
      <c r="D72" s="7"/>
      <c r="E72" s="5"/>
      <c r="F72" s="5"/>
    </row>
    <row r="73" spans="1:6" x14ac:dyDescent="0.2">
      <c r="A73" s="17" t="s">
        <v>537</v>
      </c>
      <c r="B73" s="26"/>
      <c r="C73" s="26"/>
      <c r="D73" s="26"/>
      <c r="E73" s="26"/>
      <c r="F73" s="26"/>
    </row>
    <row r="74" spans="1:6" x14ac:dyDescent="0.2">
      <c r="A74" s="4" t="s">
        <v>227</v>
      </c>
      <c r="B74" s="4" t="s">
        <v>228</v>
      </c>
      <c r="C74" s="4"/>
      <c r="D74" s="4"/>
      <c r="E74" s="4"/>
      <c r="F74" s="4"/>
    </row>
    <row r="75" spans="1:6" x14ac:dyDescent="0.2">
      <c r="A75" s="4" t="s">
        <v>229</v>
      </c>
      <c r="B75" s="4" t="s">
        <v>246</v>
      </c>
      <c r="C75" s="4"/>
      <c r="D75" s="4"/>
      <c r="E75" s="4"/>
      <c r="F75" s="4"/>
    </row>
    <row r="76" spans="1:6" x14ac:dyDescent="0.2">
      <c r="A76" s="13" t="s">
        <v>231</v>
      </c>
      <c r="B76" s="4" t="s">
        <v>538</v>
      </c>
      <c r="C76" s="30"/>
      <c r="D76" s="30"/>
      <c r="E76" s="30"/>
      <c r="F76" s="30"/>
    </row>
    <row r="77" spans="1:6" ht="14.1" customHeight="1" x14ac:dyDescent="0.2">
      <c r="A77" s="4" t="s">
        <v>233</v>
      </c>
      <c r="B77" s="4" t="s">
        <v>539</v>
      </c>
      <c r="C77" s="30"/>
      <c r="D77" s="30"/>
      <c r="E77" s="30"/>
      <c r="F77" s="30"/>
    </row>
    <row r="78" spans="1:6" x14ac:dyDescent="0.2">
      <c r="A78" s="4"/>
      <c r="B78" s="4" t="s">
        <v>540</v>
      </c>
      <c r="C78" s="30"/>
      <c r="D78" s="30"/>
      <c r="E78" s="30"/>
      <c r="F78" s="30"/>
    </row>
    <row r="79" spans="1:6" ht="14.1" customHeight="1" x14ac:dyDescent="0.2">
      <c r="A79" s="4"/>
      <c r="B79" s="4" t="s">
        <v>541</v>
      </c>
      <c r="C79" s="30"/>
      <c r="D79" s="30"/>
      <c r="E79" s="30"/>
      <c r="F79" s="30"/>
    </row>
    <row r="80" spans="1:6" x14ac:dyDescent="0.2">
      <c r="A80" s="4"/>
      <c r="B80" s="4" t="s">
        <v>542</v>
      </c>
      <c r="C80" s="30"/>
      <c r="D80" s="30"/>
      <c r="E80" s="30"/>
      <c r="F80" s="30"/>
    </row>
    <row r="81" spans="1:6" ht="14.1" customHeight="1" x14ac:dyDescent="0.2">
      <c r="A81" s="4"/>
      <c r="B81" s="4" t="s">
        <v>543</v>
      </c>
      <c r="C81" s="30"/>
      <c r="D81" s="30"/>
      <c r="E81" s="30"/>
      <c r="F81" s="30"/>
    </row>
    <row r="82" spans="1:6" ht="14.1" customHeight="1" x14ac:dyDescent="0.2">
      <c r="A82" s="4"/>
      <c r="B82" s="4" t="s">
        <v>544</v>
      </c>
      <c r="C82" s="30"/>
      <c r="D82" s="30"/>
      <c r="E82" s="30"/>
      <c r="F82" s="30"/>
    </row>
    <row r="83" spans="1:6" x14ac:dyDescent="0.2">
      <c r="A83" s="4"/>
      <c r="B83" s="4" t="s">
        <v>545</v>
      </c>
      <c r="C83" s="30"/>
      <c r="D83" s="30"/>
      <c r="E83" s="30"/>
      <c r="F83" s="30"/>
    </row>
    <row r="84" spans="1:6" x14ac:dyDescent="0.2">
      <c r="A84" s="4"/>
      <c r="B84" s="4" t="s">
        <v>546</v>
      </c>
      <c r="C84" s="30"/>
      <c r="D84" s="30"/>
      <c r="E84" s="30"/>
      <c r="F84" s="30"/>
    </row>
    <row r="85" spans="1:6" x14ac:dyDescent="0.2">
      <c r="A85" s="4" t="s">
        <v>236</v>
      </c>
      <c r="B85" s="4" t="s">
        <v>391</v>
      </c>
      <c r="C85" s="30"/>
      <c r="D85" s="30"/>
      <c r="E85" s="30"/>
      <c r="F85" s="30"/>
    </row>
    <row r="86" spans="1:6" x14ac:dyDescent="0.2">
      <c r="A86" s="23" t="s">
        <v>329</v>
      </c>
      <c r="B86" s="23" t="s">
        <v>391</v>
      </c>
      <c r="C86" s="23"/>
      <c r="D86" s="23"/>
      <c r="E86" s="23"/>
      <c r="F86" s="23"/>
    </row>
  </sheetData>
  <mergeCells count="16">
    <mergeCell ref="C5:D6"/>
    <mergeCell ref="C24:F28"/>
    <mergeCell ref="C31:F35"/>
    <mergeCell ref="C12:F13"/>
    <mergeCell ref="C60:F64"/>
    <mergeCell ref="C53:F56"/>
    <mergeCell ref="C45:F45"/>
    <mergeCell ref="C41:F43"/>
    <mergeCell ref="A59:A63"/>
    <mergeCell ref="A45:A50"/>
    <mergeCell ref="C69:E69"/>
    <mergeCell ref="A38:A43"/>
    <mergeCell ref="A17:A22"/>
    <mergeCell ref="A24:A29"/>
    <mergeCell ref="A31:A36"/>
    <mergeCell ref="A52:A57"/>
  </mergeCells>
  <printOptions horizontalCentered="1" verticalCentered="1"/>
  <pageMargins left="0.70866141732283472" right="0.70866141732283472" top="0.74803149606299213" bottom="0.74803149606299213" header="0.31496062992125984" footer="0.31496062992125984"/>
  <pageSetup paperSize="9" scale="20"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95267-C8D1-41C1-9586-24A6B6BDE047}">
  <sheetPr codeName="Sheet62">
    <pageSetUpPr fitToPage="1"/>
  </sheetPr>
  <dimension ref="A1:F39"/>
  <sheetViews>
    <sheetView zoomScaleNormal="100" workbookViewId="0">
      <selection activeCell="B43" sqref="B43"/>
    </sheetView>
  </sheetViews>
  <sheetFormatPr defaultColWidth="8.625" defaultRowHeight="14.25" x14ac:dyDescent="0.2"/>
  <cols>
    <col min="1" max="1" width="23.875" style="196" bestFit="1" customWidth="1"/>
    <col min="2" max="6" width="18.125" style="196" customWidth="1"/>
    <col min="7" max="16384" width="8.625" style="196"/>
  </cols>
  <sheetData>
    <row r="1" spans="1:6" x14ac:dyDescent="0.2">
      <c r="A1" s="16" t="s">
        <v>172</v>
      </c>
      <c r="B1" s="17" t="s">
        <v>17</v>
      </c>
      <c r="C1" s="17"/>
      <c r="D1" s="16" t="s">
        <v>173</v>
      </c>
      <c r="E1" s="32" t="s">
        <v>512</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267</v>
      </c>
      <c r="B5" s="55">
        <v>237</v>
      </c>
      <c r="C5" s="55">
        <v>237</v>
      </c>
      <c r="D5" s="55">
        <v>30</v>
      </c>
      <c r="E5" s="55">
        <v>30</v>
      </c>
      <c r="F5" s="5" t="s">
        <v>1110</v>
      </c>
    </row>
    <row r="6" spans="1:6" x14ac:dyDescent="0.2">
      <c r="A6" s="4"/>
      <c r="B6" s="5"/>
      <c r="C6" s="5"/>
      <c r="D6" s="5"/>
      <c r="E6" s="5"/>
      <c r="F6" s="5"/>
    </row>
    <row r="7" spans="1:6" x14ac:dyDescent="0.2">
      <c r="A7" s="15" t="s">
        <v>183</v>
      </c>
      <c r="B7" s="20"/>
      <c r="C7" s="20" t="s">
        <v>184</v>
      </c>
      <c r="D7" s="20" t="s">
        <v>185</v>
      </c>
      <c r="E7" s="20" t="s">
        <v>186</v>
      </c>
      <c r="F7" s="20" t="s">
        <v>187</v>
      </c>
    </row>
    <row r="8" spans="1:6" x14ac:dyDescent="0.2">
      <c r="A8" s="6"/>
      <c r="B8" s="19" t="s">
        <v>188</v>
      </c>
      <c r="C8" s="19" t="s">
        <v>189</v>
      </c>
      <c r="D8" s="19" t="s">
        <v>190</v>
      </c>
      <c r="E8" s="19" t="s">
        <v>1268</v>
      </c>
      <c r="F8" s="19" t="s">
        <v>1269</v>
      </c>
    </row>
    <row r="9" spans="1:6" ht="15" customHeight="1" x14ac:dyDescent="0.25">
      <c r="A9" s="4" t="s">
        <v>191</v>
      </c>
      <c r="B9" s="5" t="s">
        <v>1329</v>
      </c>
      <c r="C9" s="385" t="s">
        <v>1330</v>
      </c>
      <c r="D9" s="385"/>
      <c r="E9" s="385"/>
      <c r="F9" s="385"/>
    </row>
    <row r="10" spans="1:6" ht="15" x14ac:dyDescent="0.25">
      <c r="A10" s="4" t="s">
        <v>194</v>
      </c>
      <c r="B10" s="5" t="s">
        <v>1329</v>
      </c>
      <c r="C10" s="386"/>
      <c r="D10" s="386"/>
      <c r="E10" s="386"/>
      <c r="F10" s="386"/>
    </row>
    <row r="11" spans="1:6" ht="15" x14ac:dyDescent="0.25">
      <c r="A11" s="4" t="s">
        <v>195</v>
      </c>
      <c r="B11" s="5" t="s">
        <v>1329</v>
      </c>
      <c r="C11" s="386"/>
      <c r="D11" s="386"/>
      <c r="E11" s="386"/>
      <c r="F11" s="386"/>
    </row>
    <row r="12" spans="1:6" x14ac:dyDescent="0.2">
      <c r="A12" s="4" t="s">
        <v>197</v>
      </c>
      <c r="B12" s="5" t="s">
        <v>1329</v>
      </c>
      <c r="C12" s="55">
        <v>71.731999999999999</v>
      </c>
      <c r="D12" s="55">
        <v>46.625799999999998</v>
      </c>
      <c r="E12" s="55">
        <v>70.364185000000006</v>
      </c>
      <c r="F12" s="55">
        <v>1509.1255270687047</v>
      </c>
    </row>
    <row r="13" spans="1:6" x14ac:dyDescent="0.2">
      <c r="A13" s="4"/>
      <c r="B13" s="5"/>
      <c r="C13" s="5"/>
      <c r="D13" s="5"/>
      <c r="E13" s="5"/>
      <c r="F13" s="5"/>
    </row>
    <row r="14" spans="1:6" x14ac:dyDescent="0.2">
      <c r="A14" s="15" t="s">
        <v>1112</v>
      </c>
      <c r="B14" s="20" t="s">
        <v>199</v>
      </c>
      <c r="C14" s="20" t="s">
        <v>200</v>
      </c>
      <c r="D14" s="20" t="s">
        <v>1103</v>
      </c>
      <c r="E14" s="20" t="s">
        <v>202</v>
      </c>
      <c r="F14" s="20" t="s">
        <v>203</v>
      </c>
    </row>
    <row r="15" spans="1:6" x14ac:dyDescent="0.2">
      <c r="A15" s="5" t="s">
        <v>204</v>
      </c>
      <c r="B15" s="19" t="s">
        <v>57</v>
      </c>
      <c r="C15" s="19" t="s">
        <v>205</v>
      </c>
      <c r="D15" s="19" t="s">
        <v>1268</v>
      </c>
      <c r="E15" s="19" t="s">
        <v>1269</v>
      </c>
      <c r="F15" s="19" t="s">
        <v>206</v>
      </c>
    </row>
    <row r="16" spans="1:6" ht="15" customHeight="1" x14ac:dyDescent="0.25">
      <c r="A16" s="344" t="s">
        <v>548</v>
      </c>
      <c r="B16" s="5" t="s">
        <v>208</v>
      </c>
      <c r="C16" s="385" t="s">
        <v>549</v>
      </c>
      <c r="D16" s="385"/>
      <c r="E16" s="385"/>
      <c r="F16" s="385"/>
    </row>
    <row r="17" spans="1:6" ht="15" x14ac:dyDescent="0.25">
      <c r="A17" s="344"/>
      <c r="B17" s="5" t="s">
        <v>210</v>
      </c>
      <c r="C17" s="386"/>
      <c r="D17" s="386"/>
      <c r="E17" s="386"/>
      <c r="F17" s="386"/>
    </row>
    <row r="18" spans="1:6" ht="15" x14ac:dyDescent="0.25">
      <c r="A18" s="344"/>
      <c r="B18" s="5" t="s">
        <v>211</v>
      </c>
      <c r="C18" s="386"/>
      <c r="D18" s="386"/>
      <c r="E18" s="386"/>
      <c r="F18" s="386"/>
    </row>
    <row r="19" spans="1:6" x14ac:dyDescent="0.2">
      <c r="A19" s="344"/>
      <c r="B19" s="5" t="s">
        <v>67</v>
      </c>
      <c r="C19" s="7" t="s">
        <v>98</v>
      </c>
      <c r="D19" s="7" t="s">
        <v>98</v>
      </c>
      <c r="E19" s="7" t="s">
        <v>98</v>
      </c>
      <c r="F19" s="7" t="s">
        <v>98</v>
      </c>
    </row>
    <row r="20" spans="1:6" ht="15" x14ac:dyDescent="0.25">
      <c r="A20" s="344"/>
      <c r="B20" s="5" t="s">
        <v>213</v>
      </c>
      <c r="C20" s="7" t="s">
        <v>98</v>
      </c>
      <c r="D20" s="7" t="s">
        <v>98</v>
      </c>
      <c r="E20" s="7" t="s">
        <v>98</v>
      </c>
      <c r="F20" s="7" t="s">
        <v>98</v>
      </c>
    </row>
    <row r="21" spans="1:6" x14ac:dyDescent="0.2">
      <c r="A21" s="344"/>
      <c r="B21" s="5" t="s">
        <v>243</v>
      </c>
      <c r="C21" s="55">
        <v>817.08538814405983</v>
      </c>
      <c r="D21" s="55">
        <v>46.132641014613618</v>
      </c>
      <c r="E21" s="55">
        <v>1509.1255270687047</v>
      </c>
      <c r="F21" s="55">
        <v>30.569121114941805</v>
      </c>
    </row>
    <row r="22" spans="1:6" x14ac:dyDescent="0.2">
      <c r="A22" s="344"/>
      <c r="B22" s="5" t="s">
        <v>253</v>
      </c>
      <c r="C22" s="55">
        <v>2171.7936118559401</v>
      </c>
      <c r="D22" s="55">
        <v>122.61946732538638</v>
      </c>
      <c r="E22" s="55">
        <v>754.56276353435237</v>
      </c>
      <c r="F22" s="55">
        <v>162.50399999999999</v>
      </c>
    </row>
    <row r="23" spans="1:6" x14ac:dyDescent="0.2">
      <c r="A23" s="9"/>
      <c r="B23" s="10"/>
      <c r="C23" s="11"/>
      <c r="D23" s="12"/>
      <c r="E23" s="11"/>
      <c r="F23" s="10"/>
    </row>
    <row r="24" spans="1:6" x14ac:dyDescent="0.2">
      <c r="A24" s="15" t="s">
        <v>216</v>
      </c>
      <c r="B24" s="375" t="s">
        <v>217</v>
      </c>
      <c r="C24" s="20" t="s">
        <v>318</v>
      </c>
      <c r="D24" s="20" t="s">
        <v>319</v>
      </c>
      <c r="E24" s="20" t="s">
        <v>220</v>
      </c>
      <c r="F24" s="20" t="s">
        <v>179</v>
      </c>
    </row>
    <row r="25" spans="1:6" x14ac:dyDescent="0.2">
      <c r="A25" s="22"/>
      <c r="B25" s="376"/>
      <c r="C25" s="19" t="s">
        <v>206</v>
      </c>
      <c r="D25" s="19" t="s">
        <v>221</v>
      </c>
      <c r="E25" s="19" t="s">
        <v>221</v>
      </c>
      <c r="F25" s="23"/>
    </row>
    <row r="26" spans="1:6" x14ac:dyDescent="0.2">
      <c r="A26" s="4" t="s">
        <v>209</v>
      </c>
      <c r="B26" s="5" t="s">
        <v>176</v>
      </c>
      <c r="C26" s="57" t="s">
        <v>98</v>
      </c>
      <c r="D26" s="57" t="s">
        <v>98</v>
      </c>
      <c r="E26" s="57" t="s">
        <v>98</v>
      </c>
      <c r="F26" s="64" t="s">
        <v>98</v>
      </c>
    </row>
    <row r="27" spans="1:6" ht="15" x14ac:dyDescent="0.25">
      <c r="A27" s="4" t="s">
        <v>550</v>
      </c>
      <c r="B27" s="5" t="s">
        <v>224</v>
      </c>
      <c r="C27" s="55" t="s">
        <v>98</v>
      </c>
      <c r="D27" s="55" t="s">
        <v>98</v>
      </c>
      <c r="E27" s="55" t="s">
        <v>98</v>
      </c>
      <c r="F27" s="42" t="s">
        <v>551</v>
      </c>
    </row>
    <row r="28" spans="1:6" x14ac:dyDescent="0.2">
      <c r="A28" s="23" t="s">
        <v>552</v>
      </c>
      <c r="B28" s="19" t="s">
        <v>178</v>
      </c>
      <c r="C28" s="58">
        <v>30.569121114941805</v>
      </c>
      <c r="D28" s="58">
        <v>12.227648445976723</v>
      </c>
      <c r="E28" s="58">
        <v>0.22764844597672251</v>
      </c>
      <c r="F28" s="139" t="s">
        <v>553</v>
      </c>
    </row>
    <row r="29" spans="1:6" ht="15.75" x14ac:dyDescent="0.2">
      <c r="A29" s="4" t="s">
        <v>1117</v>
      </c>
      <c r="B29" s="5"/>
      <c r="C29" s="7"/>
      <c r="D29" s="7"/>
      <c r="E29" s="7"/>
      <c r="F29" s="42"/>
    </row>
    <row r="30" spans="1:6" x14ac:dyDescent="0.2">
      <c r="A30" s="17" t="s">
        <v>226</v>
      </c>
      <c r="B30" s="26"/>
      <c r="C30" s="26"/>
      <c r="D30" s="26"/>
      <c r="E30" s="26"/>
      <c r="F30" s="26"/>
    </row>
    <row r="31" spans="1:6" x14ac:dyDescent="0.2">
      <c r="A31" s="4" t="s">
        <v>227</v>
      </c>
      <c r="B31" s="4" t="s">
        <v>228</v>
      </c>
      <c r="C31" s="4"/>
      <c r="D31" s="4"/>
      <c r="E31" s="4"/>
      <c r="F31" s="4"/>
    </row>
    <row r="32" spans="1:6" x14ac:dyDescent="0.2">
      <c r="A32" s="13" t="s">
        <v>229</v>
      </c>
      <c r="B32" s="4" t="s">
        <v>1287</v>
      </c>
      <c r="C32" s="4"/>
      <c r="D32" s="4"/>
      <c r="E32" s="4"/>
      <c r="F32" s="4"/>
    </row>
    <row r="33" spans="1:6" x14ac:dyDescent="0.2">
      <c r="A33" s="4" t="s">
        <v>231</v>
      </c>
      <c r="B33" s="4" t="s">
        <v>1332</v>
      </c>
      <c r="C33" s="4"/>
      <c r="D33" s="4"/>
      <c r="E33" s="4"/>
      <c r="F33" s="4"/>
    </row>
    <row r="34" spans="1:6" x14ac:dyDescent="0.2">
      <c r="A34" s="13" t="s">
        <v>233</v>
      </c>
      <c r="B34" s="4" t="s">
        <v>1331</v>
      </c>
      <c r="C34" s="31"/>
      <c r="D34" s="31"/>
      <c r="E34" s="31"/>
      <c r="F34" s="31"/>
    </row>
    <row r="35" spans="1:6" x14ac:dyDescent="0.2">
      <c r="A35" s="4" t="s">
        <v>236</v>
      </c>
      <c r="B35" s="4" t="s">
        <v>555</v>
      </c>
      <c r="C35" s="31"/>
      <c r="D35" s="31"/>
      <c r="E35" s="31"/>
      <c r="F35" s="31"/>
    </row>
    <row r="36" spans="1:6" ht="14.1" customHeight="1" x14ac:dyDescent="0.2">
      <c r="A36" s="199"/>
      <c r="B36" s="355" t="s">
        <v>556</v>
      </c>
      <c r="C36" s="355"/>
      <c r="D36" s="355"/>
      <c r="E36" s="355"/>
      <c r="F36" s="355"/>
    </row>
    <row r="37" spans="1:6" ht="14.1" customHeight="1" x14ac:dyDescent="0.2">
      <c r="A37" s="4" t="s">
        <v>237</v>
      </c>
      <c r="B37" s="4" t="s">
        <v>557</v>
      </c>
      <c r="C37" s="4"/>
      <c r="D37" s="4"/>
      <c r="E37" s="4"/>
      <c r="F37" s="4"/>
    </row>
    <row r="38" spans="1:6" x14ac:dyDescent="0.2">
      <c r="A38" s="23"/>
      <c r="B38" s="23" t="s">
        <v>558</v>
      </c>
      <c r="C38" s="23"/>
      <c r="D38" s="23"/>
      <c r="E38" s="23"/>
      <c r="F38" s="23"/>
    </row>
    <row r="39" spans="1:6" x14ac:dyDescent="0.2">
      <c r="A39" s="2"/>
      <c r="B39" s="2"/>
      <c r="C39" s="2"/>
      <c r="D39" s="2"/>
      <c r="E39" s="2"/>
      <c r="F39" s="2"/>
    </row>
  </sheetData>
  <mergeCells count="5">
    <mergeCell ref="C9:F11"/>
    <mergeCell ref="A16:A22"/>
    <mergeCell ref="C16:F18"/>
    <mergeCell ref="B24:B25"/>
    <mergeCell ref="B36:F36"/>
  </mergeCells>
  <printOptions horizontalCentered="1" verticalCentered="1"/>
  <pageMargins left="0.70866141732283472" right="0.70866141732283472" top="0.74803149606299213" bottom="0.74803149606299213" header="0.31496062992125984" footer="0.31496062992125984"/>
  <pageSetup paperSize="9" scale="28"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115F5-E3E2-4EFA-870F-C760782A1105}">
  <sheetPr codeName="Sheet36">
    <pageSetUpPr fitToPage="1"/>
  </sheetPr>
  <dimension ref="A1:F41"/>
  <sheetViews>
    <sheetView zoomScaleNormal="100" workbookViewId="0">
      <selection activeCell="C17" sqref="C17:F19"/>
    </sheetView>
  </sheetViews>
  <sheetFormatPr defaultColWidth="8.625" defaultRowHeight="14.25" x14ac:dyDescent="0.2"/>
  <cols>
    <col min="1" max="1" width="23.875" style="34" bestFit="1" customWidth="1"/>
    <col min="2" max="6" width="18.125" style="34" customWidth="1"/>
    <col min="7" max="16384" width="8.625" style="34"/>
  </cols>
  <sheetData>
    <row r="1" spans="1:6" x14ac:dyDescent="0.2">
      <c r="A1" s="16" t="s">
        <v>172</v>
      </c>
      <c r="B1" s="17" t="s">
        <v>17</v>
      </c>
      <c r="C1" s="17"/>
      <c r="D1" s="16" t="s">
        <v>173</v>
      </c>
      <c r="E1" s="32" t="s">
        <v>512</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238</v>
      </c>
      <c r="B5" s="55">
        <v>226</v>
      </c>
      <c r="C5" s="55">
        <v>226</v>
      </c>
      <c r="D5" s="55">
        <v>28</v>
      </c>
      <c r="E5" s="55">
        <v>28</v>
      </c>
      <c r="F5" s="5" t="s">
        <v>182</v>
      </c>
    </row>
    <row r="6" spans="1:6" x14ac:dyDescent="0.2">
      <c r="A6" s="6" t="s">
        <v>238</v>
      </c>
      <c r="B6" s="55">
        <v>400</v>
      </c>
      <c r="C6" s="55">
        <v>400</v>
      </c>
      <c r="D6" s="55" t="s">
        <v>98</v>
      </c>
      <c r="E6" s="55" t="s">
        <v>98</v>
      </c>
      <c r="F6" s="5" t="s">
        <v>239</v>
      </c>
    </row>
    <row r="7" spans="1:6" x14ac:dyDescent="0.2">
      <c r="A7" s="4"/>
      <c r="B7" s="5"/>
      <c r="C7" s="5"/>
      <c r="D7" s="5"/>
      <c r="E7" s="5"/>
      <c r="F7" s="5"/>
    </row>
    <row r="8" spans="1:6" x14ac:dyDescent="0.2">
      <c r="A8" s="15" t="s">
        <v>183</v>
      </c>
      <c r="B8" s="20"/>
      <c r="C8" s="20" t="s">
        <v>184</v>
      </c>
      <c r="D8" s="20" t="s">
        <v>185</v>
      </c>
      <c r="E8" s="20" t="s">
        <v>186</v>
      </c>
      <c r="F8" s="20" t="s">
        <v>187</v>
      </c>
    </row>
    <row r="9" spans="1:6" x14ac:dyDescent="0.2">
      <c r="A9" s="6"/>
      <c r="B9" s="19" t="s">
        <v>188</v>
      </c>
      <c r="C9" s="19" t="s">
        <v>189</v>
      </c>
      <c r="D9" s="19" t="s">
        <v>190</v>
      </c>
      <c r="E9" s="19" t="s">
        <v>1101</v>
      </c>
      <c r="F9" s="19" t="s">
        <v>1102</v>
      </c>
    </row>
    <row r="10" spans="1:6" ht="15" customHeight="1" x14ac:dyDescent="0.25">
      <c r="A10" s="4" t="s">
        <v>191</v>
      </c>
      <c r="B10" s="5" t="s">
        <v>192</v>
      </c>
      <c r="C10" s="385" t="s">
        <v>547</v>
      </c>
      <c r="D10" s="385"/>
      <c r="E10" s="385"/>
      <c r="F10" s="385"/>
    </row>
    <row r="11" spans="1:6" ht="15" x14ac:dyDescent="0.25">
      <c r="A11" s="4" t="s">
        <v>194</v>
      </c>
      <c r="B11" s="5" t="s">
        <v>192</v>
      </c>
      <c r="C11" s="386"/>
      <c r="D11" s="386"/>
      <c r="E11" s="386"/>
      <c r="F11" s="386"/>
    </row>
    <row r="12" spans="1:6" ht="15" x14ac:dyDescent="0.25">
      <c r="A12" s="4" t="s">
        <v>195</v>
      </c>
      <c r="B12" s="5" t="s">
        <v>192</v>
      </c>
      <c r="C12" s="386"/>
      <c r="D12" s="386"/>
      <c r="E12" s="386"/>
      <c r="F12" s="386"/>
    </row>
    <row r="13" spans="1:6" x14ac:dyDescent="0.2">
      <c r="A13" s="4" t="s">
        <v>197</v>
      </c>
      <c r="B13" s="5" t="s">
        <v>192</v>
      </c>
      <c r="C13" s="55">
        <v>136.93700000000001</v>
      </c>
      <c r="D13" s="55">
        <v>89.009050000000016</v>
      </c>
      <c r="E13" s="55">
        <v>113.444221</v>
      </c>
      <c r="F13" s="55">
        <v>1274.5245680074102</v>
      </c>
    </row>
    <row r="14" spans="1:6" x14ac:dyDescent="0.2">
      <c r="A14" s="4"/>
      <c r="B14" s="5"/>
      <c r="C14" s="5"/>
      <c r="D14" s="5"/>
      <c r="E14" s="5"/>
      <c r="F14" s="5"/>
    </row>
    <row r="15" spans="1:6" x14ac:dyDescent="0.2">
      <c r="A15" s="15" t="s">
        <v>198</v>
      </c>
      <c r="B15" s="20" t="s">
        <v>199</v>
      </c>
      <c r="C15" s="20" t="s">
        <v>200</v>
      </c>
      <c r="D15" s="20" t="s">
        <v>1103</v>
      </c>
      <c r="E15" s="20" t="s">
        <v>202</v>
      </c>
      <c r="F15" s="20" t="s">
        <v>203</v>
      </c>
    </row>
    <row r="16" spans="1:6" x14ac:dyDescent="0.2">
      <c r="A16" s="5" t="s">
        <v>204</v>
      </c>
      <c r="B16" s="19" t="s">
        <v>57</v>
      </c>
      <c r="C16" s="19" t="s">
        <v>205</v>
      </c>
      <c r="D16" s="19" t="s">
        <v>1104</v>
      </c>
      <c r="E16" s="19" t="s">
        <v>1102</v>
      </c>
      <c r="F16" s="19" t="s">
        <v>206</v>
      </c>
    </row>
    <row r="17" spans="1:6" ht="15" customHeight="1" x14ac:dyDescent="0.25">
      <c r="A17" s="344" t="s">
        <v>548</v>
      </c>
      <c r="B17" s="5" t="s">
        <v>208</v>
      </c>
      <c r="C17" s="385" t="s">
        <v>549</v>
      </c>
      <c r="D17" s="385"/>
      <c r="E17" s="385"/>
      <c r="F17" s="385"/>
    </row>
    <row r="18" spans="1:6" ht="15" x14ac:dyDescent="0.25">
      <c r="A18" s="344"/>
      <c r="B18" s="5" t="s">
        <v>210</v>
      </c>
      <c r="C18" s="386"/>
      <c r="D18" s="386"/>
      <c r="E18" s="386"/>
      <c r="F18" s="386"/>
    </row>
    <row r="19" spans="1:6" ht="15" x14ac:dyDescent="0.25">
      <c r="A19" s="344"/>
      <c r="B19" s="5" t="s">
        <v>211</v>
      </c>
      <c r="C19" s="386"/>
      <c r="D19" s="386"/>
      <c r="E19" s="386"/>
      <c r="F19" s="386"/>
    </row>
    <row r="20" spans="1:6" x14ac:dyDescent="0.2">
      <c r="A20" s="344"/>
      <c r="B20" s="5" t="s">
        <v>67</v>
      </c>
      <c r="C20" s="7" t="s">
        <v>98</v>
      </c>
      <c r="D20" s="7" t="s">
        <v>98</v>
      </c>
      <c r="E20" s="7" t="s">
        <v>98</v>
      </c>
      <c r="F20" s="7" t="s">
        <v>98</v>
      </c>
    </row>
    <row r="21" spans="1:6" ht="15" x14ac:dyDescent="0.25">
      <c r="A21" s="344"/>
      <c r="B21" s="5" t="s">
        <v>213</v>
      </c>
      <c r="C21" s="7" t="s">
        <v>98</v>
      </c>
      <c r="D21" s="7" t="s">
        <v>98</v>
      </c>
      <c r="E21" s="7" t="s">
        <v>98</v>
      </c>
      <c r="F21" s="7" t="s">
        <v>98</v>
      </c>
    </row>
    <row r="22" spans="1:6" x14ac:dyDescent="0.2">
      <c r="A22" s="344"/>
      <c r="B22" s="5" t="s">
        <v>243</v>
      </c>
      <c r="C22" s="55">
        <v>778.51797561000058</v>
      </c>
      <c r="D22" s="55">
        <v>38.37843046984765</v>
      </c>
      <c r="E22" s="55">
        <v>1275</v>
      </c>
      <c r="F22" s="55">
        <v>30.100729780272665</v>
      </c>
    </row>
    <row r="23" spans="1:6" x14ac:dyDescent="0.2">
      <c r="A23" s="344"/>
      <c r="B23" s="5" t="s">
        <v>253</v>
      </c>
      <c r="C23" s="55">
        <v>2101.4820243899994</v>
      </c>
      <c r="D23" s="55">
        <v>103.59629999999999</v>
      </c>
      <c r="E23" s="55">
        <v>637.5</v>
      </c>
      <c r="F23" s="55">
        <v>162.50399999999999</v>
      </c>
    </row>
    <row r="24" spans="1:6" x14ac:dyDescent="0.2">
      <c r="A24" s="9"/>
      <c r="B24" s="10"/>
      <c r="C24" s="11"/>
      <c r="D24" s="12"/>
      <c r="E24" s="11"/>
      <c r="F24" s="10"/>
    </row>
    <row r="25" spans="1:6" x14ac:dyDescent="0.2">
      <c r="A25" s="15" t="s">
        <v>216</v>
      </c>
      <c r="B25" s="375" t="s">
        <v>217</v>
      </c>
      <c r="C25" s="20" t="s">
        <v>318</v>
      </c>
      <c r="D25" s="20" t="s">
        <v>319</v>
      </c>
      <c r="E25" s="20" t="s">
        <v>220</v>
      </c>
      <c r="F25" s="20" t="s">
        <v>179</v>
      </c>
    </row>
    <row r="26" spans="1:6" x14ac:dyDescent="0.2">
      <c r="A26" s="22"/>
      <c r="B26" s="376"/>
      <c r="C26" s="19" t="s">
        <v>206</v>
      </c>
      <c r="D26" s="19" t="s">
        <v>221</v>
      </c>
      <c r="E26" s="19" t="s">
        <v>221</v>
      </c>
      <c r="F26" s="23"/>
    </row>
    <row r="27" spans="1:6" x14ac:dyDescent="0.2">
      <c r="A27" s="4" t="s">
        <v>209</v>
      </c>
      <c r="B27" s="5" t="s">
        <v>176</v>
      </c>
      <c r="C27" s="57" t="s">
        <v>98</v>
      </c>
      <c r="D27" s="57" t="s">
        <v>98</v>
      </c>
      <c r="E27" s="57" t="s">
        <v>98</v>
      </c>
      <c r="F27" s="64" t="s">
        <v>98</v>
      </c>
    </row>
    <row r="28" spans="1:6" ht="15" x14ac:dyDescent="0.25">
      <c r="A28" s="4" t="s">
        <v>550</v>
      </c>
      <c r="B28" s="5" t="s">
        <v>224</v>
      </c>
      <c r="C28" s="55" t="s">
        <v>98</v>
      </c>
      <c r="D28" s="55" t="s">
        <v>98</v>
      </c>
      <c r="E28" s="55" t="s">
        <v>98</v>
      </c>
      <c r="F28" s="42" t="s">
        <v>551</v>
      </c>
    </row>
    <row r="29" spans="1:6" x14ac:dyDescent="0.2">
      <c r="A29" s="23" t="s">
        <v>552</v>
      </c>
      <c r="B29" s="19" t="s">
        <v>178</v>
      </c>
      <c r="C29" s="58">
        <v>30.100729780272665</v>
      </c>
      <c r="D29" s="58">
        <v>12.900312762974</v>
      </c>
      <c r="E29" s="58">
        <v>0.90031276297399998</v>
      </c>
      <c r="F29" s="139" t="s">
        <v>553</v>
      </c>
    </row>
    <row r="30" spans="1:6" ht="15.75" x14ac:dyDescent="0.2">
      <c r="A30" s="4" t="s">
        <v>225</v>
      </c>
      <c r="B30" s="5"/>
      <c r="C30" s="7"/>
      <c r="D30" s="7"/>
      <c r="E30" s="7"/>
      <c r="F30" s="42"/>
    </row>
    <row r="31" spans="1:6" x14ac:dyDescent="0.2">
      <c r="A31" s="4"/>
      <c r="B31" s="5"/>
      <c r="C31" s="7"/>
      <c r="D31" s="7"/>
      <c r="E31" s="7"/>
      <c r="F31" s="42"/>
    </row>
    <row r="32" spans="1:6" x14ac:dyDescent="0.2">
      <c r="A32" s="17" t="s">
        <v>226</v>
      </c>
      <c r="B32" s="26"/>
      <c r="C32" s="26"/>
      <c r="D32" s="26"/>
      <c r="E32" s="26"/>
      <c r="F32" s="26"/>
    </row>
    <row r="33" spans="1:6" x14ac:dyDescent="0.2">
      <c r="A33" s="4" t="s">
        <v>227</v>
      </c>
      <c r="B33" s="4" t="s">
        <v>228</v>
      </c>
      <c r="C33" s="4"/>
      <c r="D33" s="4"/>
      <c r="E33" s="4"/>
      <c r="F33" s="4"/>
    </row>
    <row r="34" spans="1:6" x14ac:dyDescent="0.2">
      <c r="A34" s="13" t="s">
        <v>229</v>
      </c>
      <c r="B34" s="4" t="s">
        <v>246</v>
      </c>
      <c r="C34" s="4"/>
      <c r="D34" s="4"/>
      <c r="E34" s="4"/>
      <c r="F34" s="4"/>
    </row>
    <row r="35" spans="1:6" x14ac:dyDescent="0.2">
      <c r="A35" s="4" t="s">
        <v>231</v>
      </c>
      <c r="B35" s="4" t="s">
        <v>538</v>
      </c>
      <c r="C35" s="4"/>
      <c r="D35" s="4"/>
      <c r="E35" s="4"/>
      <c r="F35" s="4"/>
    </row>
    <row r="36" spans="1:6" ht="14.1" customHeight="1" x14ac:dyDescent="0.2">
      <c r="A36" s="13" t="s">
        <v>233</v>
      </c>
      <c r="B36" s="4" t="s">
        <v>554</v>
      </c>
      <c r="C36" s="31"/>
      <c r="D36" s="31"/>
      <c r="E36" s="31"/>
      <c r="F36" s="31"/>
    </row>
    <row r="37" spans="1:6" ht="14.1" customHeight="1" x14ac:dyDescent="0.2">
      <c r="A37" s="4" t="s">
        <v>236</v>
      </c>
      <c r="B37" s="4" t="s">
        <v>555</v>
      </c>
      <c r="C37" s="31"/>
      <c r="D37" s="31"/>
      <c r="E37" s="31"/>
      <c r="F37" s="31"/>
    </row>
    <row r="38" spans="1:6" ht="53.45" customHeight="1" x14ac:dyDescent="0.2">
      <c r="B38" s="355" t="s">
        <v>556</v>
      </c>
      <c r="C38" s="355"/>
      <c r="D38" s="355"/>
      <c r="E38" s="355"/>
      <c r="F38" s="355"/>
    </row>
    <row r="39" spans="1:6" x14ac:dyDescent="0.2">
      <c r="A39" s="4" t="s">
        <v>237</v>
      </c>
      <c r="B39" s="4" t="s">
        <v>557</v>
      </c>
      <c r="C39" s="4"/>
      <c r="D39" s="4"/>
      <c r="E39" s="4"/>
      <c r="F39" s="4"/>
    </row>
    <row r="40" spans="1:6" x14ac:dyDescent="0.2">
      <c r="A40" s="23"/>
      <c r="B40" s="23" t="s">
        <v>558</v>
      </c>
      <c r="C40" s="23"/>
      <c r="D40" s="23"/>
      <c r="E40" s="23"/>
      <c r="F40" s="23"/>
    </row>
    <row r="41" spans="1:6" x14ac:dyDescent="0.2">
      <c r="A41" s="2"/>
      <c r="B41" s="2"/>
      <c r="C41" s="2"/>
      <c r="D41" s="2"/>
      <c r="E41" s="2"/>
      <c r="F41" s="2"/>
    </row>
  </sheetData>
  <mergeCells count="5">
    <mergeCell ref="C17:F19"/>
    <mergeCell ref="C10:F12"/>
    <mergeCell ref="B25:B26"/>
    <mergeCell ref="B38:F38"/>
    <mergeCell ref="A17:A23"/>
  </mergeCells>
  <printOptions horizontalCentered="1" verticalCentered="1"/>
  <pageMargins left="0.70866141732283472" right="0.70866141732283472" top="0.74803149606299213" bottom="0.74803149606299213" header="0.31496062992125984" footer="0.31496062992125984"/>
  <pageSetup paperSize="9" scale="28" orientation="landscape" r:id="rId1"/>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1F42F-4FAE-4D61-BA05-64C3AFF5CC69}">
  <sheetPr codeName="Sheet61">
    <pageSetUpPr fitToPage="1"/>
  </sheetPr>
  <dimension ref="A1:F156"/>
  <sheetViews>
    <sheetView zoomScaleNormal="100" workbookViewId="0">
      <selection activeCell="D12" sqref="D12"/>
    </sheetView>
  </sheetViews>
  <sheetFormatPr defaultColWidth="8.625" defaultRowHeight="14.25" x14ac:dyDescent="0.2"/>
  <cols>
    <col min="1" max="1" width="25" style="196" customWidth="1"/>
    <col min="2" max="2" width="29.75" style="196" bestFit="1" customWidth="1"/>
    <col min="3" max="5" width="19.875" style="196" customWidth="1"/>
    <col min="6" max="6" width="42.5" style="196" bestFit="1" customWidth="1"/>
    <col min="7" max="16384" width="8.625" style="196"/>
  </cols>
  <sheetData>
    <row r="1" spans="1:6" x14ac:dyDescent="0.2">
      <c r="A1" s="16" t="s">
        <v>172</v>
      </c>
      <c r="B1" s="17" t="s">
        <v>17</v>
      </c>
      <c r="C1" s="17"/>
      <c r="D1" s="16" t="s">
        <v>173</v>
      </c>
      <c r="E1" s="32" t="s">
        <v>498</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180</v>
      </c>
      <c r="B5" s="356">
        <v>18045</v>
      </c>
      <c r="C5" s="356">
        <v>18045</v>
      </c>
      <c r="D5" s="55">
        <v>1506</v>
      </c>
      <c r="E5" s="55">
        <v>1506</v>
      </c>
      <c r="F5" s="392" t="s">
        <v>1110</v>
      </c>
    </row>
    <row r="6" spans="1:6" x14ac:dyDescent="0.2">
      <c r="A6" s="6" t="s">
        <v>267</v>
      </c>
      <c r="B6" s="357"/>
      <c r="C6" s="357"/>
      <c r="D6" s="55">
        <v>713</v>
      </c>
      <c r="E6" s="55">
        <v>713</v>
      </c>
      <c r="F6" s="389"/>
    </row>
    <row r="7" spans="1:6" x14ac:dyDescent="0.2">
      <c r="A7" s="6" t="s">
        <v>268</v>
      </c>
      <c r="B7" s="55">
        <v>16806.596982969797</v>
      </c>
      <c r="C7" s="55">
        <v>16806.596982969797</v>
      </c>
      <c r="D7" s="55">
        <v>2027.75</v>
      </c>
      <c r="E7" s="55">
        <v>2027.75</v>
      </c>
      <c r="F7" s="5" t="s">
        <v>1261</v>
      </c>
    </row>
    <row r="8" spans="1:6" x14ac:dyDescent="0.2">
      <c r="A8" s="199"/>
      <c r="B8" s="199"/>
      <c r="C8" s="199"/>
      <c r="D8" s="199"/>
      <c r="E8" s="199"/>
      <c r="F8" s="199"/>
    </row>
    <row r="9" spans="1:6" x14ac:dyDescent="0.2">
      <c r="A9" s="15" t="s">
        <v>310</v>
      </c>
      <c r="B9" s="20"/>
      <c r="C9" s="20" t="s">
        <v>184</v>
      </c>
      <c r="D9" s="20" t="s">
        <v>185</v>
      </c>
      <c r="E9" s="20" t="s">
        <v>186</v>
      </c>
      <c r="F9" s="20" t="s">
        <v>187</v>
      </c>
    </row>
    <row r="10" spans="1:6" x14ac:dyDescent="0.2">
      <c r="A10" s="6"/>
      <c r="B10" s="19" t="s">
        <v>188</v>
      </c>
      <c r="C10" s="19" t="s">
        <v>189</v>
      </c>
      <c r="D10" s="19" t="s">
        <v>190</v>
      </c>
      <c r="E10" s="19" t="s">
        <v>1101</v>
      </c>
      <c r="F10" s="19" t="s">
        <v>1102</v>
      </c>
    </row>
    <row r="11" spans="1:6" ht="15" customHeight="1" x14ac:dyDescent="0.25">
      <c r="A11" s="4" t="s">
        <v>191</v>
      </c>
      <c r="B11" s="5" t="s">
        <v>1111</v>
      </c>
      <c r="C11" s="55">
        <v>33620.686000000002</v>
      </c>
      <c r="D11" s="55">
        <v>28510.341727999999</v>
      </c>
      <c r="E11" s="55">
        <v>3178.6278900000002</v>
      </c>
      <c r="F11" s="55">
        <v>111.49034691780879</v>
      </c>
    </row>
    <row r="12" spans="1:6" ht="15" x14ac:dyDescent="0.25">
      <c r="A12" s="4" t="s">
        <v>194</v>
      </c>
      <c r="B12" s="5" t="s">
        <v>1111</v>
      </c>
      <c r="C12" s="55">
        <v>9210.3260610000052</v>
      </c>
      <c r="D12" s="55">
        <v>6227.1014498421036</v>
      </c>
      <c r="E12" s="55">
        <v>191.92887899999999</v>
      </c>
      <c r="F12" s="55">
        <v>121.24028787078154</v>
      </c>
    </row>
    <row r="13" spans="1:6" ht="15" x14ac:dyDescent="0.25">
      <c r="A13" s="4" t="s">
        <v>195</v>
      </c>
      <c r="B13" s="5" t="s">
        <v>1111</v>
      </c>
      <c r="C13" s="55">
        <v>21342.530738499998</v>
      </c>
      <c r="D13" s="55">
        <v>14429.685032299849</v>
      </c>
      <c r="E13" s="55">
        <v>25086.165837</v>
      </c>
      <c r="F13" s="55">
        <v>1738.5109779490238</v>
      </c>
    </row>
    <row r="14" spans="1:6" x14ac:dyDescent="0.2">
      <c r="A14" s="4" t="s">
        <v>197</v>
      </c>
      <c r="B14" s="5" t="s">
        <v>1111</v>
      </c>
      <c r="C14" s="350" t="s">
        <v>193</v>
      </c>
      <c r="D14" s="350"/>
      <c r="E14" s="350"/>
      <c r="F14" s="350"/>
    </row>
    <row r="15" spans="1:6" x14ac:dyDescent="0.2">
      <c r="A15" s="4"/>
      <c r="B15" s="5"/>
      <c r="C15" s="5"/>
      <c r="D15" s="5"/>
      <c r="E15" s="5"/>
      <c r="F15" s="5"/>
    </row>
    <row r="16" spans="1:6" x14ac:dyDescent="0.2">
      <c r="A16" s="15" t="s">
        <v>1112</v>
      </c>
      <c r="B16" s="20" t="s">
        <v>199</v>
      </c>
      <c r="C16" s="20" t="s">
        <v>565</v>
      </c>
      <c r="D16" s="20" t="s">
        <v>566</v>
      </c>
      <c r="E16" s="419" t="s">
        <v>567</v>
      </c>
      <c r="F16" s="419"/>
    </row>
    <row r="17" spans="1:6" ht="15" customHeight="1" x14ac:dyDescent="0.2">
      <c r="A17" s="150" t="s">
        <v>1262</v>
      </c>
      <c r="B17" s="19" t="s">
        <v>57</v>
      </c>
      <c r="C17" s="61" t="s">
        <v>1101</v>
      </c>
      <c r="D17" s="61" t="s">
        <v>1101</v>
      </c>
      <c r="E17" s="19"/>
      <c r="F17" s="19"/>
    </row>
    <row r="18" spans="1:6" x14ac:dyDescent="0.2">
      <c r="A18" s="199"/>
      <c r="C18" s="62" t="s">
        <v>569</v>
      </c>
      <c r="D18" s="62"/>
      <c r="E18" s="7"/>
      <c r="F18" s="5"/>
    </row>
    <row r="19" spans="1:6" x14ac:dyDescent="0.2">
      <c r="A19" s="150" t="s">
        <v>570</v>
      </c>
      <c r="B19" s="8" t="s">
        <v>135</v>
      </c>
      <c r="C19" s="7">
        <v>83.395796000000004</v>
      </c>
      <c r="D19" s="7">
        <v>0</v>
      </c>
      <c r="E19" s="420" t="s">
        <v>571</v>
      </c>
      <c r="F19" s="420"/>
    </row>
    <row r="20" spans="1:6" x14ac:dyDescent="0.2">
      <c r="A20" s="150" t="s">
        <v>572</v>
      </c>
      <c r="B20" s="5" t="s">
        <v>135</v>
      </c>
      <c r="C20" s="7">
        <v>164.255078</v>
      </c>
      <c r="D20" s="7">
        <v>9.0167110000000008</v>
      </c>
      <c r="E20" s="420" t="s">
        <v>573</v>
      </c>
      <c r="F20" s="420"/>
    </row>
    <row r="21" spans="1:6" x14ac:dyDescent="0.2">
      <c r="A21" s="150" t="s">
        <v>574</v>
      </c>
      <c r="B21" s="5" t="s">
        <v>135</v>
      </c>
      <c r="C21" s="7">
        <v>121.23105099999999</v>
      </c>
      <c r="D21" s="7">
        <v>0</v>
      </c>
      <c r="E21" s="420" t="s">
        <v>575</v>
      </c>
      <c r="F21" s="420"/>
    </row>
    <row r="22" spans="1:6" x14ac:dyDescent="0.2">
      <c r="A22" s="150" t="s">
        <v>1263</v>
      </c>
      <c r="B22" s="5" t="s">
        <v>135</v>
      </c>
      <c r="C22" s="7">
        <v>1266.0568539999999</v>
      </c>
      <c r="D22" s="7">
        <v>0</v>
      </c>
      <c r="E22" s="420" t="s">
        <v>577</v>
      </c>
      <c r="F22" s="420"/>
    </row>
    <row r="23" spans="1:6" x14ac:dyDescent="0.2">
      <c r="A23" s="150" t="s">
        <v>578</v>
      </c>
      <c r="B23" s="5" t="s">
        <v>135</v>
      </c>
      <c r="C23" s="7">
        <v>112.42797400000001</v>
      </c>
      <c r="D23" s="7">
        <v>0</v>
      </c>
      <c r="E23" s="420" t="s">
        <v>571</v>
      </c>
      <c r="F23" s="420"/>
    </row>
    <row r="24" spans="1:6" x14ac:dyDescent="0.2">
      <c r="A24" s="150" t="s">
        <v>579</v>
      </c>
      <c r="B24" s="5" t="s">
        <v>580</v>
      </c>
      <c r="C24" s="7">
        <v>293.60948300000001</v>
      </c>
      <c r="D24" s="7">
        <v>498.27710023354336</v>
      </c>
      <c r="E24" s="420" t="s">
        <v>573</v>
      </c>
      <c r="F24" s="420"/>
    </row>
    <row r="25" spans="1:6" x14ac:dyDescent="0.2">
      <c r="A25" s="150" t="s">
        <v>581</v>
      </c>
      <c r="B25" s="5" t="s">
        <v>135</v>
      </c>
      <c r="C25" s="7">
        <v>757.63667099999998</v>
      </c>
      <c r="D25" s="7">
        <v>0</v>
      </c>
      <c r="E25" s="420" t="s">
        <v>571</v>
      </c>
      <c r="F25" s="420"/>
    </row>
    <row r="26" spans="1:6" x14ac:dyDescent="0.2">
      <c r="A26" s="63" t="s">
        <v>582</v>
      </c>
      <c r="B26" s="10" t="s">
        <v>135</v>
      </c>
      <c r="C26" s="11">
        <v>273</v>
      </c>
      <c r="D26" s="10">
        <v>0</v>
      </c>
      <c r="E26" s="391" t="s">
        <v>1264</v>
      </c>
      <c r="F26" s="391"/>
    </row>
    <row r="27" spans="1:6" x14ac:dyDescent="0.2">
      <c r="A27" s="63" t="s">
        <v>584</v>
      </c>
      <c r="B27" s="10" t="s">
        <v>585</v>
      </c>
      <c r="C27" s="11">
        <v>21.92</v>
      </c>
      <c r="D27" s="11">
        <v>276.07459999999998</v>
      </c>
      <c r="E27" s="391" t="s">
        <v>1265</v>
      </c>
      <c r="F27" s="391"/>
    </row>
    <row r="28" spans="1:6" x14ac:dyDescent="0.2">
      <c r="A28" s="150" t="s">
        <v>587</v>
      </c>
      <c r="B28" s="5" t="s">
        <v>135</v>
      </c>
      <c r="C28" s="7">
        <v>200.48996099999999</v>
      </c>
      <c r="D28" s="7">
        <v>0</v>
      </c>
      <c r="E28" s="420" t="s">
        <v>571</v>
      </c>
      <c r="F28" s="420"/>
    </row>
    <row r="29" spans="1:6" x14ac:dyDescent="0.2">
      <c r="A29" s="150" t="s">
        <v>588</v>
      </c>
      <c r="B29" s="5" t="s">
        <v>135</v>
      </c>
      <c r="C29" s="7">
        <v>461.86673200000001</v>
      </c>
      <c r="D29" s="7">
        <v>0</v>
      </c>
      <c r="E29" s="420" t="s">
        <v>571</v>
      </c>
      <c r="F29" s="420"/>
    </row>
    <row r="30" spans="1:6" x14ac:dyDescent="0.2">
      <c r="A30" s="63" t="s">
        <v>589</v>
      </c>
      <c r="B30" s="10" t="s">
        <v>135</v>
      </c>
      <c r="C30" s="11">
        <v>547.09819999999991</v>
      </c>
      <c r="D30" s="155">
        <v>0</v>
      </c>
      <c r="E30" s="391" t="s">
        <v>590</v>
      </c>
      <c r="F30" s="391"/>
    </row>
    <row r="31" spans="1:6" x14ac:dyDescent="0.2">
      <c r="A31" s="63" t="s">
        <v>591</v>
      </c>
      <c r="B31" s="10" t="s">
        <v>135</v>
      </c>
      <c r="C31" s="11">
        <v>49.841999999999999</v>
      </c>
      <c r="D31" s="155">
        <v>0</v>
      </c>
      <c r="E31" s="391" t="s">
        <v>590</v>
      </c>
      <c r="F31" s="391"/>
    </row>
    <row r="32" spans="1:6" x14ac:dyDescent="0.2">
      <c r="A32" s="63" t="s">
        <v>592</v>
      </c>
      <c r="B32" s="10" t="s">
        <v>135</v>
      </c>
      <c r="C32" s="11">
        <v>0</v>
      </c>
      <c r="D32" s="155">
        <v>0</v>
      </c>
      <c r="E32" s="391" t="s">
        <v>1266</v>
      </c>
      <c r="F32" s="391"/>
    </row>
    <row r="33" spans="1:6" x14ac:dyDescent="0.2">
      <c r="A33" s="150" t="s">
        <v>593</v>
      </c>
      <c r="B33" s="146" t="s">
        <v>135</v>
      </c>
      <c r="C33" s="7">
        <v>87.822543999999994</v>
      </c>
      <c r="D33" s="7">
        <v>0</v>
      </c>
      <c r="E33" s="420" t="s">
        <v>573</v>
      </c>
      <c r="F33" s="420"/>
    </row>
    <row r="34" spans="1:6" x14ac:dyDescent="0.2">
      <c r="A34" s="63" t="s">
        <v>594</v>
      </c>
      <c r="B34" s="10" t="s">
        <v>135</v>
      </c>
      <c r="C34" s="11">
        <v>264</v>
      </c>
      <c r="D34" s="155">
        <v>0</v>
      </c>
      <c r="E34" s="391" t="s">
        <v>595</v>
      </c>
      <c r="F34" s="391"/>
    </row>
    <row r="35" spans="1:6" x14ac:dyDescent="0.2">
      <c r="A35" s="150" t="s">
        <v>596</v>
      </c>
      <c r="B35" s="5" t="s">
        <v>135</v>
      </c>
      <c r="C35" s="7">
        <v>59.703178000000001</v>
      </c>
      <c r="D35" s="7">
        <v>0</v>
      </c>
      <c r="E35" s="420" t="s">
        <v>1267</v>
      </c>
      <c r="F35" s="420"/>
    </row>
    <row r="36" spans="1:6" ht="14.1" customHeight="1" x14ac:dyDescent="0.2">
      <c r="A36" s="150" t="s">
        <v>598</v>
      </c>
      <c r="B36" s="5" t="s">
        <v>135</v>
      </c>
      <c r="C36" s="7">
        <v>185.29195299999998</v>
      </c>
      <c r="D36" s="7">
        <v>320.03046000000001</v>
      </c>
      <c r="E36" s="420" t="s">
        <v>599</v>
      </c>
      <c r="F36" s="420"/>
    </row>
    <row r="37" spans="1:6" x14ac:dyDescent="0.2">
      <c r="A37" s="63" t="s">
        <v>600</v>
      </c>
      <c r="B37" s="10" t="s">
        <v>135</v>
      </c>
      <c r="C37" s="11">
        <v>0</v>
      </c>
      <c r="D37" s="10">
        <v>0</v>
      </c>
      <c r="E37" s="391" t="s">
        <v>601</v>
      </c>
      <c r="F37" s="391"/>
    </row>
    <row r="38" spans="1:6" x14ac:dyDescent="0.2">
      <c r="A38" s="63" t="s">
        <v>602</v>
      </c>
      <c r="B38" s="10" t="s">
        <v>603</v>
      </c>
      <c r="C38" s="10">
        <v>300</v>
      </c>
      <c r="D38" s="11">
        <v>368.63685769913218</v>
      </c>
      <c r="E38" s="391" t="s">
        <v>604</v>
      </c>
      <c r="F38" s="391"/>
    </row>
    <row r="39" spans="1:6" x14ac:dyDescent="0.2">
      <c r="A39" s="63" t="s">
        <v>605</v>
      </c>
      <c r="B39" s="10" t="s">
        <v>135</v>
      </c>
      <c r="C39" s="11">
        <v>420</v>
      </c>
      <c r="D39" s="7">
        <v>0</v>
      </c>
      <c r="E39" s="391" t="s">
        <v>595</v>
      </c>
      <c r="F39" s="391"/>
    </row>
    <row r="40" spans="1:6" x14ac:dyDescent="0.2">
      <c r="A40" s="150" t="s">
        <v>606</v>
      </c>
      <c r="B40" s="5" t="s">
        <v>135</v>
      </c>
      <c r="C40" s="7">
        <v>-1.3984E-2</v>
      </c>
      <c r="D40" s="7">
        <v>139.43080900000001</v>
      </c>
      <c r="E40" s="420" t="s">
        <v>571</v>
      </c>
      <c r="F40" s="420"/>
    </row>
    <row r="41" spans="1:6" x14ac:dyDescent="0.2">
      <c r="A41" s="150" t="s">
        <v>607</v>
      </c>
      <c r="B41" s="5" t="s">
        <v>135</v>
      </c>
      <c r="C41" s="7">
        <v>121.049448</v>
      </c>
      <c r="D41" s="7">
        <v>74.022471999999993</v>
      </c>
      <c r="E41" s="420" t="s">
        <v>571</v>
      </c>
      <c r="F41" s="420"/>
    </row>
    <row r="42" spans="1:6" ht="14.1" customHeight="1" x14ac:dyDescent="0.2">
      <c r="A42" s="52" t="s">
        <v>608</v>
      </c>
      <c r="B42" s="50"/>
      <c r="C42" s="56">
        <v>5790.6829389999984</v>
      </c>
      <c r="D42" s="56">
        <v>1685.4890099326753</v>
      </c>
      <c r="E42" s="197"/>
      <c r="F42" s="197"/>
    </row>
    <row r="43" spans="1:6" ht="14.1" hidden="1" customHeight="1" x14ac:dyDescent="0.2">
      <c r="A43" s="15" t="s">
        <v>198</v>
      </c>
      <c r="B43" s="20"/>
      <c r="C43" s="20"/>
      <c r="D43" s="20" t="s">
        <v>201</v>
      </c>
      <c r="E43" s="20" t="s">
        <v>202</v>
      </c>
      <c r="F43" s="20" t="s">
        <v>203</v>
      </c>
    </row>
    <row r="44" spans="1:6" ht="15" hidden="1" customHeight="1" x14ac:dyDescent="0.2">
      <c r="A44" s="150" t="s">
        <v>609</v>
      </c>
      <c r="B44" s="19"/>
      <c r="C44" s="19"/>
      <c r="D44" s="19" t="s">
        <v>1268</v>
      </c>
      <c r="E44" s="19" t="s">
        <v>1269</v>
      </c>
      <c r="F44" s="19" t="s">
        <v>206</v>
      </c>
    </row>
    <row r="45" spans="1:6" ht="14.1" hidden="1" customHeight="1" x14ac:dyDescent="0.25">
      <c r="A45" s="399" t="s">
        <v>663</v>
      </c>
      <c r="B45" s="5" t="s">
        <v>208</v>
      </c>
      <c r="C45" s="40"/>
      <c r="D45" s="40" t="e">
        <v>#REF!</v>
      </c>
      <c r="E45" s="40" t="e">
        <v>#REF!</v>
      </c>
      <c r="F45" s="40" t="e">
        <v>#REF!</v>
      </c>
    </row>
    <row r="46" spans="1:6" ht="14.1" hidden="1" customHeight="1" x14ac:dyDescent="0.25">
      <c r="A46" s="399"/>
      <c r="B46" s="5" t="s">
        <v>210</v>
      </c>
      <c r="C46" s="40"/>
      <c r="D46" s="40" t="e">
        <v>#REF!</v>
      </c>
      <c r="E46" s="40" t="e">
        <v>#REF!</v>
      </c>
      <c r="F46" s="40" t="e">
        <v>#REF!</v>
      </c>
    </row>
    <row r="47" spans="1:6" ht="15" hidden="1" customHeight="1" x14ac:dyDescent="0.25">
      <c r="A47" s="399"/>
      <c r="B47" s="5" t="s">
        <v>211</v>
      </c>
      <c r="C47" s="40"/>
      <c r="D47" s="40" t="e">
        <v>#REF!</v>
      </c>
      <c r="E47" s="40" t="e">
        <v>#REF!</v>
      </c>
      <c r="F47" s="40" t="e">
        <v>#REF!</v>
      </c>
    </row>
    <row r="48" spans="1:6" ht="15" hidden="1" customHeight="1" x14ac:dyDescent="0.2">
      <c r="A48" s="399"/>
      <c r="B48" s="5" t="s">
        <v>67</v>
      </c>
      <c r="C48" s="7"/>
      <c r="D48" s="7" t="e">
        <v>#REF!</v>
      </c>
      <c r="E48" s="7" t="e">
        <v>#REF!</v>
      </c>
      <c r="F48" s="7" t="e">
        <v>#REF!</v>
      </c>
    </row>
    <row r="49" spans="1:6" ht="15" hidden="1" customHeight="1" x14ac:dyDescent="0.25">
      <c r="A49" s="399"/>
      <c r="B49" s="5" t="s">
        <v>213</v>
      </c>
      <c r="C49" s="7"/>
      <c r="D49" s="7" t="e">
        <v>#REF!</v>
      </c>
      <c r="E49" s="7" t="e">
        <v>#REF!</v>
      </c>
      <c r="F49" s="7" t="e">
        <v>#REF!</v>
      </c>
    </row>
    <row r="50" spans="1:6" ht="14.1" hidden="1" customHeight="1" x14ac:dyDescent="0.2">
      <c r="A50" s="399"/>
      <c r="B50" s="5" t="s">
        <v>86</v>
      </c>
      <c r="C50" s="7"/>
      <c r="D50" s="7" t="e">
        <v>#REF!</v>
      </c>
      <c r="E50" s="7" t="e">
        <v>#REF!</v>
      </c>
      <c r="F50" s="7" t="e">
        <v>#REF!</v>
      </c>
    </row>
    <row r="51" spans="1:6" ht="15" hidden="1" customHeight="1" x14ac:dyDescent="0.2">
      <c r="A51" s="150"/>
      <c r="B51" s="5"/>
      <c r="C51" s="7"/>
      <c r="D51" s="7"/>
      <c r="E51" s="7"/>
      <c r="F51" s="7"/>
    </row>
    <row r="52" spans="1:6" ht="14.1" hidden="1" customHeight="1" x14ac:dyDescent="0.25">
      <c r="A52" s="399" t="s">
        <v>611</v>
      </c>
      <c r="B52" s="5" t="s">
        <v>208</v>
      </c>
      <c r="C52" s="7"/>
      <c r="D52" s="7" t="e">
        <v>#REF!</v>
      </c>
      <c r="E52" s="7" t="e">
        <v>#REF!</v>
      </c>
      <c r="F52" s="7" t="e">
        <v>#REF!</v>
      </c>
    </row>
    <row r="53" spans="1:6" ht="14.1" hidden="1" customHeight="1" x14ac:dyDescent="0.25">
      <c r="A53" s="399"/>
      <c r="B53" s="5" t="s">
        <v>210</v>
      </c>
      <c r="C53" s="7"/>
      <c r="D53" s="7" t="e">
        <v>#REF!</v>
      </c>
      <c r="E53" s="7" t="e">
        <v>#REF!</v>
      </c>
      <c r="F53" s="7" t="e">
        <v>#REF!</v>
      </c>
    </row>
    <row r="54" spans="1:6" ht="15" hidden="1" customHeight="1" x14ac:dyDescent="0.25">
      <c r="A54" s="399"/>
      <c r="B54" s="5" t="s">
        <v>211</v>
      </c>
      <c r="C54" s="7"/>
      <c r="D54" s="7" t="e">
        <v>#REF!</v>
      </c>
      <c r="E54" s="7" t="e">
        <v>#REF!</v>
      </c>
      <c r="F54" s="7" t="e">
        <v>#REF!</v>
      </c>
    </row>
    <row r="55" spans="1:6" ht="14.1" hidden="1" customHeight="1" x14ac:dyDescent="0.2">
      <c r="A55" s="399"/>
      <c r="B55" s="5" t="s">
        <v>67</v>
      </c>
      <c r="C55" s="7"/>
      <c r="D55" s="7" t="e">
        <v>#REF!</v>
      </c>
      <c r="E55" s="7" t="e">
        <v>#REF!</v>
      </c>
      <c r="F55" s="7" t="e">
        <v>#REF!</v>
      </c>
    </row>
    <row r="56" spans="1:6" ht="14.1" hidden="1" customHeight="1" x14ac:dyDescent="0.25">
      <c r="A56" s="399"/>
      <c r="B56" s="5" t="s">
        <v>213</v>
      </c>
      <c r="C56" s="7"/>
      <c r="D56" s="7" t="e">
        <v>#REF!</v>
      </c>
      <c r="E56" s="7" t="e">
        <v>#REF!</v>
      </c>
      <c r="F56" s="7" t="e">
        <v>#REF!</v>
      </c>
    </row>
    <row r="57" spans="1:6" ht="14.1" hidden="1" customHeight="1" x14ac:dyDescent="0.2">
      <c r="A57" s="399"/>
      <c r="B57" s="5" t="s">
        <v>86</v>
      </c>
      <c r="C57" s="146"/>
      <c r="D57" s="146" t="e">
        <v>#REF!</v>
      </c>
      <c r="E57" s="146" t="e">
        <v>#REF!</v>
      </c>
      <c r="F57" s="146" t="e">
        <v>#REF!</v>
      </c>
    </row>
    <row r="58" spans="1:6" ht="14.1" hidden="1" customHeight="1" x14ac:dyDescent="0.2">
      <c r="A58" s="150"/>
      <c r="B58" s="146"/>
      <c r="C58" s="146"/>
      <c r="D58" s="146"/>
      <c r="E58" s="146"/>
      <c r="F58" s="146"/>
    </row>
    <row r="59" spans="1:6" ht="14.1" hidden="1" customHeight="1" x14ac:dyDescent="0.25">
      <c r="A59" s="399" t="s">
        <v>612</v>
      </c>
      <c r="B59" s="5" t="s">
        <v>208</v>
      </c>
      <c r="C59" s="146"/>
      <c r="D59" s="79" t="e">
        <v>#REF!</v>
      </c>
      <c r="E59" s="146" t="e">
        <v>#REF!</v>
      </c>
      <c r="F59" s="146" t="e">
        <v>#REF!</v>
      </c>
    </row>
    <row r="60" spans="1:6" ht="14.1" hidden="1" customHeight="1" x14ac:dyDescent="0.25">
      <c r="A60" s="399"/>
      <c r="B60" s="5" t="s">
        <v>210</v>
      </c>
      <c r="C60" s="146"/>
      <c r="D60" s="79" t="e">
        <v>#REF!</v>
      </c>
      <c r="E60" s="146" t="e">
        <v>#REF!</v>
      </c>
      <c r="F60" s="146" t="e">
        <v>#REF!</v>
      </c>
    </row>
    <row r="61" spans="1:6" ht="15" hidden="1" customHeight="1" x14ac:dyDescent="0.25">
      <c r="A61" s="399"/>
      <c r="B61" s="5" t="s">
        <v>211</v>
      </c>
      <c r="C61" s="146"/>
      <c r="D61" s="79" t="e">
        <v>#REF!</v>
      </c>
      <c r="E61" s="146" t="e">
        <v>#REF!</v>
      </c>
      <c r="F61" s="146" t="e">
        <v>#REF!</v>
      </c>
    </row>
    <row r="62" spans="1:6" ht="14.1" hidden="1" customHeight="1" x14ac:dyDescent="0.2">
      <c r="A62" s="399"/>
      <c r="B62" s="5" t="s">
        <v>67</v>
      </c>
      <c r="C62" s="7"/>
      <c r="D62" s="7" t="e">
        <v>#REF!</v>
      </c>
      <c r="E62" s="7" t="e">
        <v>#REF!</v>
      </c>
      <c r="F62" s="7" t="e">
        <v>#REF!</v>
      </c>
    </row>
    <row r="63" spans="1:6" ht="14.1" hidden="1" customHeight="1" x14ac:dyDescent="0.25">
      <c r="A63" s="399"/>
      <c r="B63" s="5" t="s">
        <v>213</v>
      </c>
      <c r="C63" s="7"/>
      <c r="D63" s="7" t="e">
        <v>#REF!</v>
      </c>
      <c r="E63" s="7" t="e">
        <v>#REF!</v>
      </c>
      <c r="F63" s="7" t="e">
        <v>#REF!</v>
      </c>
    </row>
    <row r="64" spans="1:6" ht="14.1" hidden="1" customHeight="1" x14ac:dyDescent="0.2">
      <c r="A64" s="399"/>
      <c r="B64" s="5" t="s">
        <v>86</v>
      </c>
      <c r="C64" s="146"/>
      <c r="D64" s="79" t="e">
        <v>#REF!</v>
      </c>
      <c r="E64" s="146" t="e">
        <v>#REF!</v>
      </c>
      <c r="F64" s="146" t="e">
        <v>#REF!</v>
      </c>
    </row>
    <row r="65" spans="1:6" ht="14.1" hidden="1" customHeight="1" x14ac:dyDescent="0.2">
      <c r="A65" s="150"/>
      <c r="B65" s="146"/>
      <c r="C65" s="146"/>
      <c r="D65" s="79"/>
      <c r="E65" s="146"/>
      <c r="F65" s="146"/>
    </row>
    <row r="66" spans="1:6" ht="14.1" hidden="1" customHeight="1" x14ac:dyDescent="0.25">
      <c r="A66" s="399" t="s">
        <v>613</v>
      </c>
      <c r="B66" s="5" t="s">
        <v>208</v>
      </c>
      <c r="C66" s="146"/>
      <c r="D66" s="380" t="s">
        <v>209</v>
      </c>
      <c r="E66" s="380"/>
      <c r="F66" s="380"/>
    </row>
    <row r="67" spans="1:6" ht="14.1" hidden="1" customHeight="1" x14ac:dyDescent="0.25">
      <c r="A67" s="399"/>
      <c r="B67" s="5" t="s">
        <v>210</v>
      </c>
      <c r="C67" s="146"/>
      <c r="D67" s="79">
        <v>12.420999999999999</v>
      </c>
      <c r="E67" s="79">
        <v>105.63908275</v>
      </c>
      <c r="F67" s="79">
        <v>117.57958964292501</v>
      </c>
    </row>
    <row r="68" spans="1:6" ht="14.1" hidden="1" customHeight="1" x14ac:dyDescent="0.25">
      <c r="A68" s="399"/>
      <c r="B68" s="5" t="s">
        <v>211</v>
      </c>
      <c r="C68" s="146"/>
      <c r="D68" s="380" t="s">
        <v>209</v>
      </c>
      <c r="E68" s="380"/>
      <c r="F68" s="380"/>
    </row>
    <row r="69" spans="1:6" ht="14.1" hidden="1" customHeight="1" x14ac:dyDescent="0.2">
      <c r="A69" s="399"/>
      <c r="B69" s="5" t="s">
        <v>1270</v>
      </c>
      <c r="C69" s="7"/>
      <c r="D69" s="7">
        <v>62.783999999999999</v>
      </c>
      <c r="E69" s="224"/>
      <c r="F69" s="225"/>
    </row>
    <row r="70" spans="1:6" ht="15" hidden="1" x14ac:dyDescent="0.25">
      <c r="A70" s="399"/>
      <c r="B70" s="5" t="s">
        <v>213</v>
      </c>
      <c r="C70" s="5"/>
      <c r="D70" s="380" t="s">
        <v>209</v>
      </c>
      <c r="E70" s="380"/>
      <c r="F70" s="380"/>
    </row>
    <row r="71" spans="1:6" ht="15" hidden="1" customHeight="1" x14ac:dyDescent="0.2">
      <c r="A71" s="399"/>
      <c r="B71" s="5" t="s">
        <v>86</v>
      </c>
      <c r="C71" s="5"/>
      <c r="D71" s="380" t="s">
        <v>209</v>
      </c>
      <c r="E71" s="380"/>
      <c r="F71" s="380"/>
    </row>
    <row r="72" spans="1:6" ht="14.1" hidden="1" customHeight="1" x14ac:dyDescent="0.2">
      <c r="A72" s="150"/>
      <c r="B72" s="5"/>
      <c r="C72" s="40"/>
      <c r="D72" s="40"/>
      <c r="E72" s="40"/>
      <c r="F72" s="40"/>
    </row>
    <row r="73" spans="1:6" ht="14.1" hidden="1" customHeight="1" x14ac:dyDescent="0.25">
      <c r="A73" s="399" t="s">
        <v>614</v>
      </c>
      <c r="B73" s="5" t="s">
        <v>208</v>
      </c>
      <c r="C73" s="40"/>
      <c r="D73" s="380" t="s">
        <v>209</v>
      </c>
      <c r="E73" s="380"/>
      <c r="F73" s="380"/>
    </row>
    <row r="74" spans="1:6" ht="14.1" hidden="1" customHeight="1" x14ac:dyDescent="0.25">
      <c r="A74" s="399"/>
      <c r="B74" s="5" t="s">
        <v>210</v>
      </c>
      <c r="C74" s="40"/>
      <c r="D74" s="40">
        <v>65.722000000000008</v>
      </c>
      <c r="E74" s="40">
        <v>105.63908275</v>
      </c>
      <c r="F74" s="79">
        <v>622.13717015637383</v>
      </c>
    </row>
    <row r="75" spans="1:6" ht="14.1" hidden="1" customHeight="1" x14ac:dyDescent="0.25">
      <c r="A75" s="399"/>
      <c r="B75" s="5" t="s">
        <v>211</v>
      </c>
      <c r="C75" s="7"/>
      <c r="D75" s="380" t="s">
        <v>209</v>
      </c>
      <c r="E75" s="380"/>
      <c r="F75" s="380"/>
    </row>
    <row r="76" spans="1:6" ht="14.1" hidden="1" customHeight="1" x14ac:dyDescent="0.2">
      <c r="A76" s="399"/>
      <c r="B76" s="5" t="s">
        <v>67</v>
      </c>
      <c r="C76" s="7"/>
      <c r="D76" s="7">
        <v>32.861000000000004</v>
      </c>
      <c r="E76" s="79">
        <v>1478.3043276525</v>
      </c>
      <c r="F76" s="79">
        <v>22.228846513750128</v>
      </c>
    </row>
    <row r="77" spans="1:6" ht="14.1" hidden="1" customHeight="1" x14ac:dyDescent="0.25">
      <c r="A77" s="399"/>
      <c r="B77" s="5" t="s">
        <v>213</v>
      </c>
      <c r="C77" s="5"/>
      <c r="D77" s="7">
        <v>32.861000000000004</v>
      </c>
      <c r="E77" s="79">
        <v>1628.3043276525</v>
      </c>
      <c r="F77" s="79">
        <v>20.181116909131585</v>
      </c>
    </row>
    <row r="78" spans="1:6" ht="14.1" hidden="1" customHeight="1" x14ac:dyDescent="0.2">
      <c r="A78" s="399"/>
      <c r="B78" s="5" t="s">
        <v>86</v>
      </c>
      <c r="C78" s="5"/>
      <c r="D78" s="5"/>
      <c r="E78" s="5"/>
      <c r="F78" s="5"/>
    </row>
    <row r="79" spans="1:6" ht="14.1" hidden="1" customHeight="1" x14ac:dyDescent="0.2">
      <c r="A79" s="49"/>
      <c r="B79" s="5"/>
      <c r="C79" s="4"/>
      <c r="D79" s="4"/>
      <c r="E79" s="4"/>
      <c r="F79" s="4"/>
    </row>
    <row r="80" spans="1:6" x14ac:dyDescent="0.2">
      <c r="A80" s="150" t="s">
        <v>1271</v>
      </c>
      <c r="B80" s="50"/>
      <c r="C80" s="50" t="s">
        <v>1098</v>
      </c>
      <c r="D80" s="50" t="s">
        <v>616</v>
      </c>
      <c r="E80" s="50" t="s">
        <v>617</v>
      </c>
      <c r="F80" s="52" t="s">
        <v>179</v>
      </c>
    </row>
    <row r="81" spans="1:6" ht="15" x14ac:dyDescent="0.25">
      <c r="A81" s="399" t="s">
        <v>618</v>
      </c>
      <c r="B81" s="5" t="s">
        <v>208</v>
      </c>
      <c r="C81" s="55">
        <v>838.57412446320609</v>
      </c>
      <c r="D81" s="55">
        <v>8058.250569301721</v>
      </c>
      <c r="E81" s="55" t="s">
        <v>98</v>
      </c>
      <c r="F81" s="150" t="s">
        <v>1272</v>
      </c>
    </row>
    <row r="82" spans="1:6" ht="15" x14ac:dyDescent="0.25">
      <c r="A82" s="399"/>
      <c r="B82" s="5" t="s">
        <v>210</v>
      </c>
      <c r="C82" s="55">
        <v>1417.3261244650828</v>
      </c>
      <c r="D82" s="55">
        <v>11838.413992383796</v>
      </c>
      <c r="E82" s="55" t="s">
        <v>98</v>
      </c>
      <c r="F82" s="150" t="s">
        <v>1273</v>
      </c>
    </row>
    <row r="83" spans="1:6" x14ac:dyDescent="0.2">
      <c r="A83" s="399"/>
      <c r="B83" s="5" t="s">
        <v>67</v>
      </c>
      <c r="C83" s="55">
        <v>4552.4664100087384</v>
      </c>
      <c r="D83" s="55">
        <v>20285.129264978856</v>
      </c>
      <c r="E83" s="55">
        <v>2447.4419722648968</v>
      </c>
      <c r="F83" s="150" t="s">
        <v>1274</v>
      </c>
    </row>
    <row r="84" spans="1:6" ht="14.1" hidden="1" customHeight="1" x14ac:dyDescent="0.2">
      <c r="A84" s="399"/>
      <c r="B84" s="5" t="e">
        <v>#REF!</v>
      </c>
      <c r="C84" s="55" t="e">
        <v>#REF!</v>
      </c>
      <c r="D84" s="55" t="e">
        <v>#REF!</v>
      </c>
      <c r="E84" s="55" t="e">
        <v>#REF!</v>
      </c>
      <c r="F84" s="150" t="s">
        <v>1275</v>
      </c>
    </row>
    <row r="85" spans="1:6" x14ac:dyDescent="0.2">
      <c r="A85" s="399"/>
      <c r="B85" s="5" t="s">
        <v>178</v>
      </c>
      <c r="C85" s="55">
        <v>505.40651712073327</v>
      </c>
      <c r="D85" s="55">
        <v>1917.0637426564863</v>
      </c>
      <c r="E85" s="55">
        <v>231.29762724189405</v>
      </c>
      <c r="F85" s="150" t="s">
        <v>1274</v>
      </c>
    </row>
    <row r="86" spans="1:6" x14ac:dyDescent="0.2">
      <c r="A86" s="150"/>
      <c r="B86" s="50" t="s">
        <v>504</v>
      </c>
      <c r="C86" s="56">
        <v>7313.7731760577608</v>
      </c>
      <c r="D86" s="56">
        <v>42098.857569320862</v>
      </c>
      <c r="E86" s="56">
        <v>2678.7395995067909</v>
      </c>
      <c r="F86" s="52"/>
    </row>
    <row r="87" spans="1:6" ht="15" x14ac:dyDescent="0.25">
      <c r="A87" s="399" t="s">
        <v>621</v>
      </c>
      <c r="B87" s="5" t="s">
        <v>208</v>
      </c>
      <c r="C87" s="55">
        <v>1432.9242388951425</v>
      </c>
      <c r="D87" s="55">
        <v>13769.638517327823</v>
      </c>
      <c r="E87" s="55" t="s">
        <v>98</v>
      </c>
      <c r="F87" s="150" t="s">
        <v>1096</v>
      </c>
    </row>
    <row r="88" spans="1:6" ht="14.1" hidden="1" customHeight="1" x14ac:dyDescent="0.25">
      <c r="A88" s="399"/>
      <c r="B88" s="5" t="s">
        <v>210</v>
      </c>
      <c r="C88" s="55" t="e">
        <v>#REF!</v>
      </c>
      <c r="D88" s="55" t="e">
        <v>#REF!</v>
      </c>
      <c r="E88" s="55" t="e">
        <v>#REF!</v>
      </c>
      <c r="F88" s="150" t="e">
        <v>#REF!</v>
      </c>
    </row>
    <row r="89" spans="1:6" ht="15" x14ac:dyDescent="0.25">
      <c r="A89" s="399"/>
      <c r="B89" s="5" t="s">
        <v>210</v>
      </c>
      <c r="C89" s="55">
        <v>139.56987505239371</v>
      </c>
      <c r="D89" s="55">
        <v>1165.7768337256252</v>
      </c>
      <c r="E89" s="55" t="s">
        <v>98</v>
      </c>
      <c r="F89" s="150" t="s">
        <v>1276</v>
      </c>
    </row>
    <row r="90" spans="1:6" ht="14.1" hidden="1" customHeight="1" x14ac:dyDescent="0.2">
      <c r="A90" s="399"/>
      <c r="B90" s="5" t="e">
        <v>#REF!</v>
      </c>
      <c r="C90" s="55" t="e">
        <v>#REF!</v>
      </c>
      <c r="D90" s="55" t="e">
        <v>#REF!</v>
      </c>
      <c r="E90" s="55" t="e">
        <v>#REF!</v>
      </c>
      <c r="F90" s="150" t="s">
        <v>1276</v>
      </c>
    </row>
    <row r="91" spans="1:6" ht="15" x14ac:dyDescent="0.25">
      <c r="A91" s="399"/>
      <c r="B91" s="5" t="s">
        <v>224</v>
      </c>
      <c r="C91" s="55">
        <v>261.62810242795774</v>
      </c>
      <c r="D91" s="55">
        <v>1165.7768337256252</v>
      </c>
      <c r="E91" s="55">
        <v>140.65333850645024</v>
      </c>
      <c r="F91" s="150" t="s">
        <v>1277</v>
      </c>
    </row>
    <row r="92" spans="1:6" ht="14.1" customHeight="1" x14ac:dyDescent="0.2">
      <c r="A92" s="399"/>
      <c r="B92" s="5" t="s">
        <v>178</v>
      </c>
      <c r="C92" s="55" t="s">
        <v>98</v>
      </c>
      <c r="D92" s="55" t="s">
        <v>98</v>
      </c>
      <c r="E92" s="55" t="s">
        <v>98</v>
      </c>
      <c r="F92" s="150" t="s">
        <v>391</v>
      </c>
    </row>
    <row r="93" spans="1:6" x14ac:dyDescent="0.2">
      <c r="A93" s="49"/>
      <c r="B93" s="20" t="s">
        <v>504</v>
      </c>
      <c r="C93" s="56">
        <v>1834.122216375494</v>
      </c>
      <c r="D93" s="56">
        <v>16101.192184779073</v>
      </c>
      <c r="E93" s="56">
        <v>140.65333850645024</v>
      </c>
      <c r="F93" s="48" t="s">
        <v>1278</v>
      </c>
    </row>
    <row r="94" spans="1:6" x14ac:dyDescent="0.2">
      <c r="A94" s="60" t="s">
        <v>623</v>
      </c>
      <c r="B94" s="50"/>
      <c r="C94" s="58" t="s">
        <v>1098</v>
      </c>
      <c r="D94" s="58" t="s">
        <v>616</v>
      </c>
      <c r="E94" s="58" t="s">
        <v>617</v>
      </c>
      <c r="F94" s="52"/>
    </row>
    <row r="95" spans="1:6" ht="15" x14ac:dyDescent="0.25">
      <c r="A95" s="349" t="s">
        <v>1279</v>
      </c>
      <c r="B95" s="5" t="s">
        <v>208</v>
      </c>
      <c r="C95" s="55">
        <v>75</v>
      </c>
      <c r="D95" s="55">
        <v>385</v>
      </c>
      <c r="E95" s="55" t="s">
        <v>98</v>
      </c>
      <c r="F95" s="150" t="s">
        <v>1280</v>
      </c>
    </row>
    <row r="96" spans="1:6" ht="15" x14ac:dyDescent="0.25">
      <c r="A96" s="349"/>
      <c r="B96" s="5" t="s">
        <v>210</v>
      </c>
      <c r="C96" s="55">
        <v>359.17288134999995</v>
      </c>
      <c r="D96" s="55">
        <v>3400</v>
      </c>
      <c r="E96" s="55" t="s">
        <v>98</v>
      </c>
      <c r="F96" s="150" t="s">
        <v>1281</v>
      </c>
    </row>
    <row r="97" spans="1:6" x14ac:dyDescent="0.2">
      <c r="A97" s="349"/>
      <c r="B97" s="5" t="s">
        <v>67</v>
      </c>
      <c r="C97" s="55">
        <v>989.97113141795762</v>
      </c>
      <c r="D97" s="55">
        <v>7216</v>
      </c>
      <c r="E97" s="55">
        <v>669.66666666666674</v>
      </c>
      <c r="F97" s="150" t="s">
        <v>1282</v>
      </c>
    </row>
    <row r="98" spans="1:6" ht="15" x14ac:dyDescent="0.25">
      <c r="A98" s="349"/>
      <c r="B98" s="5" t="s">
        <v>628</v>
      </c>
      <c r="C98" s="55">
        <v>77.665216382625005</v>
      </c>
      <c r="D98" s="55">
        <v>2600</v>
      </c>
      <c r="E98" s="55">
        <v>50</v>
      </c>
      <c r="F98" s="150" t="s">
        <v>629</v>
      </c>
    </row>
    <row r="99" spans="1:6" x14ac:dyDescent="0.2">
      <c r="A99" s="349"/>
      <c r="B99" s="5" t="s">
        <v>178</v>
      </c>
      <c r="C99" s="55">
        <v>0</v>
      </c>
      <c r="D99" s="55">
        <v>1838.3</v>
      </c>
      <c r="E99" s="55">
        <v>946.19999999999993</v>
      </c>
      <c r="F99" s="150" t="s">
        <v>1283</v>
      </c>
    </row>
    <row r="100" spans="1:6" x14ac:dyDescent="0.2">
      <c r="A100" s="150"/>
      <c r="B100" s="50" t="s">
        <v>504</v>
      </c>
      <c r="C100" s="56">
        <v>1501.8092291505825</v>
      </c>
      <c r="D100" s="56">
        <v>15439.3</v>
      </c>
      <c r="E100" s="56">
        <v>1665.8666666666668</v>
      </c>
      <c r="F100" s="52"/>
    </row>
    <row r="101" spans="1:6" x14ac:dyDescent="0.2">
      <c r="A101" s="15" t="s">
        <v>532</v>
      </c>
      <c r="B101" s="20" t="s">
        <v>217</v>
      </c>
      <c r="C101" s="57" t="s">
        <v>218</v>
      </c>
      <c r="D101" s="57" t="s">
        <v>219</v>
      </c>
      <c r="E101" s="57" t="s">
        <v>220</v>
      </c>
      <c r="F101" s="29" t="s">
        <v>179</v>
      </c>
    </row>
    <row r="102" spans="1:6" x14ac:dyDescent="0.2">
      <c r="A102" s="4" t="s">
        <v>1284</v>
      </c>
      <c r="B102" s="23"/>
      <c r="C102" s="58" t="s">
        <v>206</v>
      </c>
      <c r="D102" s="58" t="s">
        <v>221</v>
      </c>
      <c r="E102" s="58" t="s">
        <v>221</v>
      </c>
      <c r="F102" s="39"/>
    </row>
    <row r="103" spans="1:6" x14ac:dyDescent="0.2">
      <c r="A103" s="150" t="s">
        <v>630</v>
      </c>
      <c r="B103" s="5" t="s">
        <v>176</v>
      </c>
      <c r="C103" s="55">
        <v>38617.079912738969</v>
      </c>
      <c r="D103" s="55">
        <v>27.572801288829503</v>
      </c>
      <c r="E103" s="55">
        <v>15.572801288829503</v>
      </c>
      <c r="F103" s="41" t="s">
        <v>631</v>
      </c>
    </row>
    <row r="104" spans="1:6" ht="15" x14ac:dyDescent="0.25">
      <c r="A104" s="150" t="s">
        <v>630</v>
      </c>
      <c r="B104" s="5" t="s">
        <v>224</v>
      </c>
      <c r="C104" s="55">
        <v>2817.7619774380137</v>
      </c>
      <c r="D104" s="55">
        <v>16.675203417214234</v>
      </c>
      <c r="E104" s="55">
        <v>4.6752034172142345</v>
      </c>
      <c r="F104" s="41" t="s">
        <v>1285</v>
      </c>
    </row>
    <row r="105" spans="1:6" x14ac:dyDescent="0.2">
      <c r="A105" s="49" t="s">
        <v>630</v>
      </c>
      <c r="B105" s="19" t="s">
        <v>178</v>
      </c>
      <c r="C105" s="55">
        <v>231.29762724189405</v>
      </c>
      <c r="D105" s="55">
        <v>1.3687937501677863</v>
      </c>
      <c r="E105" s="55">
        <v>0</v>
      </c>
      <c r="F105" s="53" t="s">
        <v>1286</v>
      </c>
    </row>
    <row r="106" spans="1:6" ht="15.75" x14ac:dyDescent="0.2">
      <c r="A106" s="26" t="s">
        <v>1328</v>
      </c>
      <c r="B106" s="52"/>
      <c r="C106" s="52"/>
      <c r="D106" s="52"/>
      <c r="E106" s="52"/>
      <c r="F106" s="52"/>
    </row>
    <row r="107" spans="1:6" x14ac:dyDescent="0.2">
      <c r="A107" s="17" t="s">
        <v>537</v>
      </c>
      <c r="B107" s="26"/>
      <c r="C107" s="26"/>
      <c r="D107" s="26"/>
      <c r="E107" s="26"/>
      <c r="F107" s="26"/>
    </row>
    <row r="108" spans="1:6" x14ac:dyDescent="0.2">
      <c r="A108" s="156" t="s">
        <v>227</v>
      </c>
      <c r="B108" s="349" t="s">
        <v>228</v>
      </c>
      <c r="C108" s="349"/>
      <c r="D108" s="349"/>
      <c r="E108" s="349"/>
      <c r="F108" s="349"/>
    </row>
    <row r="109" spans="1:6" x14ac:dyDescent="0.2">
      <c r="A109" s="156" t="s">
        <v>229</v>
      </c>
      <c r="B109" s="349" t="s">
        <v>1287</v>
      </c>
      <c r="C109" s="349"/>
      <c r="D109" s="349"/>
      <c r="E109" s="349"/>
      <c r="F109" s="349"/>
    </row>
    <row r="110" spans="1:6" x14ac:dyDescent="0.2">
      <c r="A110" s="156" t="s">
        <v>231</v>
      </c>
      <c r="B110" s="349" t="s">
        <v>634</v>
      </c>
      <c r="C110" s="349"/>
      <c r="D110" s="349"/>
      <c r="E110" s="349"/>
      <c r="F110" s="349"/>
    </row>
    <row r="111" spans="1:6" ht="14.1" customHeight="1" x14ac:dyDescent="0.2">
      <c r="A111" s="156" t="s">
        <v>233</v>
      </c>
      <c r="B111" s="156" t="s">
        <v>1288</v>
      </c>
      <c r="C111" s="193" t="s">
        <v>1289</v>
      </c>
      <c r="D111" s="156"/>
      <c r="E111" s="156"/>
      <c r="F111" s="156"/>
    </row>
    <row r="112" spans="1:6" ht="14.1" customHeight="1" x14ac:dyDescent="0.2">
      <c r="A112" s="156"/>
      <c r="B112" s="156" t="s">
        <v>570</v>
      </c>
      <c r="C112" s="193" t="s">
        <v>1290</v>
      </c>
      <c r="D112" s="157"/>
      <c r="E112" s="157"/>
      <c r="F112" s="157"/>
    </row>
    <row r="113" spans="1:6" ht="14.1" customHeight="1" x14ac:dyDescent="0.2">
      <c r="A113" s="156"/>
      <c r="B113" s="156" t="s">
        <v>572</v>
      </c>
      <c r="C113" s="193" t="s">
        <v>1291</v>
      </c>
      <c r="D113" s="157"/>
      <c r="E113" s="157"/>
      <c r="F113" s="157"/>
    </row>
    <row r="114" spans="1:6" ht="14.1" customHeight="1" x14ac:dyDescent="0.2">
      <c r="A114" s="156"/>
      <c r="B114" s="156" t="s">
        <v>574</v>
      </c>
      <c r="C114" s="193" t="s">
        <v>1292</v>
      </c>
      <c r="D114" s="157"/>
      <c r="E114" s="157"/>
      <c r="F114" s="157"/>
    </row>
    <row r="115" spans="1:6" ht="14.1" customHeight="1" x14ac:dyDescent="0.2">
      <c r="A115" s="156"/>
      <c r="B115" s="156" t="s">
        <v>576</v>
      </c>
      <c r="C115" s="193" t="s">
        <v>1293</v>
      </c>
      <c r="D115" s="157"/>
      <c r="E115" s="157"/>
      <c r="F115" s="157"/>
    </row>
    <row r="116" spans="1:6" ht="14.1" customHeight="1" x14ac:dyDescent="0.2">
      <c r="A116" s="156"/>
      <c r="B116" s="156" t="s">
        <v>578</v>
      </c>
      <c r="C116" s="193" t="s">
        <v>1294</v>
      </c>
      <c r="D116" s="157"/>
      <c r="E116" s="157"/>
      <c r="F116" s="157"/>
    </row>
    <row r="117" spans="1:6" ht="14.1" customHeight="1" x14ac:dyDescent="0.2">
      <c r="A117" s="156"/>
      <c r="B117" s="156" t="s">
        <v>639</v>
      </c>
      <c r="C117" s="193" t="s">
        <v>1295</v>
      </c>
      <c r="D117" s="157"/>
      <c r="E117" s="157"/>
      <c r="F117" s="157"/>
    </row>
    <row r="118" spans="1:6" ht="14.1" customHeight="1" x14ac:dyDescent="0.2">
      <c r="A118" s="156"/>
      <c r="B118" s="156" t="s">
        <v>581</v>
      </c>
      <c r="C118" s="193" t="s">
        <v>1296</v>
      </c>
      <c r="D118" s="157"/>
      <c r="E118" s="157"/>
      <c r="F118" s="157"/>
    </row>
    <row r="119" spans="1:6" ht="14.1" customHeight="1" x14ac:dyDescent="0.2">
      <c r="A119" s="156"/>
      <c r="B119" s="156" t="s">
        <v>584</v>
      </c>
      <c r="C119" s="193" t="s">
        <v>1297</v>
      </c>
      <c r="D119" s="157"/>
      <c r="E119" s="157"/>
      <c r="F119" s="157"/>
    </row>
    <row r="120" spans="1:6" ht="14.1" customHeight="1" x14ac:dyDescent="0.2">
      <c r="A120" s="156"/>
      <c r="B120" s="156"/>
      <c r="C120" s="193" t="s">
        <v>1298</v>
      </c>
      <c r="D120" s="157"/>
      <c r="E120" s="157"/>
      <c r="F120" s="157"/>
    </row>
    <row r="121" spans="1:6" ht="14.1" customHeight="1" x14ac:dyDescent="0.2">
      <c r="A121" s="156"/>
      <c r="B121" s="156" t="s">
        <v>587</v>
      </c>
      <c r="C121" s="193" t="s">
        <v>1299</v>
      </c>
      <c r="D121" s="157"/>
      <c r="E121" s="157"/>
      <c r="F121" s="157"/>
    </row>
    <row r="122" spans="1:6" ht="14.1" customHeight="1" x14ac:dyDescent="0.2">
      <c r="A122" s="156"/>
      <c r="B122" s="156" t="s">
        <v>645</v>
      </c>
      <c r="C122" s="193" t="s">
        <v>1300</v>
      </c>
      <c r="D122" s="157"/>
      <c r="E122" s="157"/>
      <c r="F122" s="157"/>
    </row>
    <row r="123" spans="1:6" ht="14.1" customHeight="1" x14ac:dyDescent="0.2">
      <c r="A123" s="156"/>
      <c r="B123" s="156" t="s">
        <v>647</v>
      </c>
      <c r="C123" s="193" t="s">
        <v>1301</v>
      </c>
      <c r="D123" s="157"/>
      <c r="E123" s="157"/>
      <c r="F123" s="157"/>
    </row>
    <row r="124" spans="1:6" ht="14.1" customHeight="1" x14ac:dyDescent="0.2">
      <c r="A124" s="156"/>
      <c r="B124" s="156"/>
      <c r="C124" s="193" t="s">
        <v>1302</v>
      </c>
      <c r="D124" s="157"/>
      <c r="E124" s="157"/>
      <c r="F124" s="157"/>
    </row>
    <row r="125" spans="1:6" ht="14.1" customHeight="1" x14ac:dyDescent="0.2">
      <c r="A125" s="156"/>
      <c r="B125" s="156" t="s">
        <v>1303</v>
      </c>
      <c r="C125" s="193" t="s">
        <v>1304</v>
      </c>
      <c r="D125" s="157"/>
      <c r="E125" s="157"/>
      <c r="F125" s="157"/>
    </row>
    <row r="126" spans="1:6" ht="14.1" customHeight="1" x14ac:dyDescent="0.2">
      <c r="A126" s="156"/>
      <c r="B126" s="156" t="s">
        <v>649</v>
      </c>
      <c r="C126" s="193" t="s">
        <v>1305</v>
      </c>
      <c r="D126" s="157"/>
      <c r="E126" s="157"/>
      <c r="F126" s="157"/>
    </row>
    <row r="127" spans="1:6" ht="14.1" customHeight="1" x14ac:dyDescent="0.2">
      <c r="A127" s="156"/>
      <c r="B127" s="156" t="s">
        <v>592</v>
      </c>
      <c r="C127" s="193" t="s">
        <v>1306</v>
      </c>
      <c r="D127" s="157"/>
      <c r="E127" s="157"/>
      <c r="F127" s="157"/>
    </row>
    <row r="128" spans="1:6" ht="14.1" customHeight="1" x14ac:dyDescent="0.2">
      <c r="A128" s="156"/>
      <c r="B128" s="156" t="s">
        <v>652</v>
      </c>
      <c r="C128" s="193" t="s">
        <v>1307</v>
      </c>
      <c r="D128" s="157"/>
      <c r="E128" s="157"/>
      <c r="F128" s="157"/>
    </row>
    <row r="129" spans="1:6" ht="14.1" customHeight="1" x14ac:dyDescent="0.2">
      <c r="A129" s="156"/>
      <c r="B129" s="156" t="s">
        <v>594</v>
      </c>
      <c r="C129" s="193" t="s">
        <v>1308</v>
      </c>
      <c r="D129" s="157"/>
      <c r="E129" s="157"/>
      <c r="F129" s="157"/>
    </row>
    <row r="130" spans="1:6" ht="14.1" customHeight="1" x14ac:dyDescent="0.2">
      <c r="A130" s="156"/>
      <c r="B130" s="156" t="s">
        <v>596</v>
      </c>
      <c r="C130" s="193" t="s">
        <v>1309</v>
      </c>
      <c r="D130" s="157"/>
      <c r="E130" s="157"/>
      <c r="F130" s="157"/>
    </row>
    <row r="131" spans="1:6" ht="14.1" customHeight="1" x14ac:dyDescent="0.2">
      <c r="A131" s="156"/>
      <c r="B131" s="156" t="s">
        <v>655</v>
      </c>
      <c r="C131" s="193" t="s">
        <v>1310</v>
      </c>
      <c r="D131" s="157"/>
      <c r="E131" s="157"/>
      <c r="F131" s="157"/>
    </row>
    <row r="132" spans="1:6" ht="14.1" customHeight="1" x14ac:dyDescent="0.2">
      <c r="A132" s="156"/>
      <c r="B132" s="156" t="s">
        <v>600</v>
      </c>
      <c r="C132" s="193" t="s">
        <v>1311</v>
      </c>
      <c r="D132" s="157"/>
      <c r="E132" s="157"/>
      <c r="F132" s="157"/>
    </row>
    <row r="133" spans="1:6" ht="14.1" customHeight="1" x14ac:dyDescent="0.2">
      <c r="A133" s="156"/>
      <c r="B133" s="156" t="s">
        <v>658</v>
      </c>
      <c r="C133" s="193" t="s">
        <v>1312</v>
      </c>
      <c r="D133" s="157"/>
      <c r="E133" s="157"/>
      <c r="F133" s="157"/>
    </row>
    <row r="134" spans="1:6" ht="14.1" customHeight="1" x14ac:dyDescent="0.2">
      <c r="A134" s="156"/>
      <c r="B134" s="156"/>
      <c r="C134" s="193" t="s">
        <v>1313</v>
      </c>
      <c r="D134" s="157"/>
      <c r="E134" s="157"/>
      <c r="F134" s="157"/>
    </row>
    <row r="135" spans="1:6" ht="14.1" customHeight="1" x14ac:dyDescent="0.2">
      <c r="A135" s="156"/>
      <c r="B135" s="156" t="s">
        <v>605</v>
      </c>
      <c r="C135" s="193" t="s">
        <v>1314</v>
      </c>
      <c r="D135" s="157"/>
      <c r="E135" s="157"/>
      <c r="F135" s="157"/>
    </row>
    <row r="136" spans="1:6" ht="14.1" customHeight="1" x14ac:dyDescent="0.2">
      <c r="A136" s="156"/>
      <c r="B136" s="156" t="s">
        <v>606</v>
      </c>
      <c r="C136" s="193" t="s">
        <v>1315</v>
      </c>
      <c r="D136" s="157"/>
      <c r="E136" s="157"/>
      <c r="F136" s="157"/>
    </row>
    <row r="137" spans="1:6" ht="14.1" customHeight="1" x14ac:dyDescent="0.2">
      <c r="A137" s="156"/>
      <c r="B137" s="156" t="s">
        <v>607</v>
      </c>
      <c r="C137" s="193" t="s">
        <v>1316</v>
      </c>
      <c r="D137" s="157"/>
      <c r="E137" s="157"/>
      <c r="F137" s="157"/>
    </row>
    <row r="138" spans="1:6" ht="14.1" customHeight="1" x14ac:dyDescent="0.2">
      <c r="A138" s="156"/>
      <c r="B138" s="156" t="s">
        <v>663</v>
      </c>
      <c r="C138" s="157" t="s">
        <v>664</v>
      </c>
      <c r="D138" s="157"/>
      <c r="E138" s="157"/>
      <c r="F138" s="157"/>
    </row>
    <row r="139" spans="1:6" x14ac:dyDescent="0.2">
      <c r="A139" s="156"/>
      <c r="B139" s="156" t="s">
        <v>665</v>
      </c>
      <c r="C139" s="157" t="s">
        <v>664</v>
      </c>
      <c r="D139" s="157"/>
      <c r="E139" s="157"/>
      <c r="F139" s="157"/>
    </row>
    <row r="140" spans="1:6" ht="14.1" customHeight="1" x14ac:dyDescent="0.2">
      <c r="A140" s="156"/>
      <c r="B140" s="156" t="s">
        <v>666</v>
      </c>
      <c r="C140" s="157" t="s">
        <v>664</v>
      </c>
      <c r="D140" s="157"/>
      <c r="E140" s="157"/>
      <c r="F140" s="157"/>
    </row>
    <row r="141" spans="1:6" ht="14.1" customHeight="1" x14ac:dyDescent="0.2">
      <c r="A141" s="156"/>
      <c r="B141" s="156" t="s">
        <v>667</v>
      </c>
      <c r="C141" s="193" t="s">
        <v>1317</v>
      </c>
      <c r="D141" s="157"/>
      <c r="E141" s="157"/>
      <c r="F141" s="157"/>
    </row>
    <row r="142" spans="1:6" ht="14.1" customHeight="1" x14ac:dyDescent="0.2">
      <c r="A142" s="156"/>
      <c r="B142" s="156" t="s">
        <v>668</v>
      </c>
      <c r="C142" s="349" t="s">
        <v>1318</v>
      </c>
      <c r="D142" s="349"/>
      <c r="E142" s="349"/>
      <c r="F142" s="349"/>
    </row>
    <row r="143" spans="1:6" ht="14.1" customHeight="1" x14ac:dyDescent="0.2">
      <c r="A143" s="156"/>
      <c r="B143" s="156" t="s">
        <v>670</v>
      </c>
      <c r="C143" s="349" t="s">
        <v>1319</v>
      </c>
      <c r="D143" s="349"/>
      <c r="E143" s="349"/>
      <c r="F143" s="349"/>
    </row>
    <row r="144" spans="1:6" ht="14.1" customHeight="1" x14ac:dyDescent="0.2">
      <c r="A144" s="156"/>
      <c r="B144" s="156" t="s">
        <v>672</v>
      </c>
      <c r="C144" s="349" t="s">
        <v>673</v>
      </c>
      <c r="D144" s="349"/>
      <c r="E144" s="349"/>
      <c r="F144" s="349"/>
    </row>
    <row r="145" spans="1:6" ht="14.1" customHeight="1" x14ac:dyDescent="0.2">
      <c r="A145" s="156"/>
      <c r="B145" s="156"/>
      <c r="C145" s="349" t="s">
        <v>1320</v>
      </c>
      <c r="D145" s="349"/>
      <c r="E145" s="349"/>
      <c r="F145" s="349"/>
    </row>
    <row r="146" spans="1:6" ht="14.1" customHeight="1" x14ac:dyDescent="0.2">
      <c r="A146" s="156"/>
      <c r="B146" s="156"/>
      <c r="C146" s="349" t="s">
        <v>1321</v>
      </c>
      <c r="D146" s="349"/>
      <c r="E146" s="349"/>
      <c r="F146" s="349"/>
    </row>
    <row r="147" spans="1:6" ht="14.1" customHeight="1" x14ac:dyDescent="0.2">
      <c r="A147" s="156"/>
      <c r="B147" s="156"/>
      <c r="C147" s="349" t="s">
        <v>1046</v>
      </c>
      <c r="D147" s="349"/>
      <c r="E147" s="349"/>
      <c r="F147" s="349"/>
    </row>
    <row r="148" spans="1:6" ht="14.1" customHeight="1" x14ac:dyDescent="0.2">
      <c r="A148" s="156"/>
      <c r="B148" s="156" t="s">
        <v>675</v>
      </c>
      <c r="C148" s="349" t="s">
        <v>676</v>
      </c>
      <c r="D148" s="349"/>
      <c r="E148" s="349"/>
      <c r="F148" s="349"/>
    </row>
    <row r="149" spans="1:6" ht="14.1" customHeight="1" x14ac:dyDescent="0.2">
      <c r="A149" s="156"/>
      <c r="B149" s="156"/>
      <c r="C149" s="349" t="s">
        <v>1322</v>
      </c>
      <c r="D149" s="349"/>
      <c r="E149" s="349"/>
      <c r="F149" s="349"/>
    </row>
    <row r="150" spans="1:6" ht="14.1" customHeight="1" x14ac:dyDescent="0.2">
      <c r="A150" s="156"/>
      <c r="B150" s="156" t="s">
        <v>1323</v>
      </c>
      <c r="C150" s="193" t="s">
        <v>1324</v>
      </c>
      <c r="D150" s="157"/>
      <c r="E150" s="157"/>
      <c r="F150" s="157"/>
    </row>
    <row r="151" spans="1:6" x14ac:dyDescent="0.2">
      <c r="A151" s="156" t="s">
        <v>236</v>
      </c>
      <c r="B151" s="156"/>
      <c r="C151" s="349" t="s">
        <v>677</v>
      </c>
      <c r="D151" s="349"/>
      <c r="E151" s="349"/>
      <c r="F151" s="349"/>
    </row>
    <row r="152" spans="1:6" x14ac:dyDescent="0.2">
      <c r="A152" s="156"/>
      <c r="B152" s="156"/>
      <c r="C152" s="193" t="s">
        <v>1325</v>
      </c>
      <c r="D152" s="157"/>
      <c r="E152" s="157"/>
      <c r="F152" s="157"/>
    </row>
    <row r="153" spans="1:6" x14ac:dyDescent="0.2">
      <c r="A153" s="156" t="s">
        <v>329</v>
      </c>
      <c r="B153" s="156"/>
      <c r="C153" s="349" t="s">
        <v>678</v>
      </c>
      <c r="D153" s="349"/>
      <c r="E153" s="349"/>
      <c r="F153" s="349"/>
    </row>
    <row r="154" spans="1:6" x14ac:dyDescent="0.2">
      <c r="A154" s="156"/>
      <c r="B154" s="156"/>
      <c r="C154" s="349" t="s">
        <v>1326</v>
      </c>
      <c r="D154" s="349"/>
      <c r="E154" s="349"/>
      <c r="F154" s="349"/>
    </row>
    <row r="155" spans="1:6" ht="30" customHeight="1" x14ac:dyDescent="0.2">
      <c r="A155" s="226"/>
      <c r="B155" s="47"/>
      <c r="C155" s="418" t="s">
        <v>1327</v>
      </c>
      <c r="D155" s="418"/>
      <c r="E155" s="418"/>
      <c r="F155" s="418"/>
    </row>
    <row r="156" spans="1:6" x14ac:dyDescent="0.2">
      <c r="A156" s="199"/>
      <c r="B156" s="199"/>
      <c r="C156" s="199"/>
      <c r="D156" s="199"/>
      <c r="E156" s="199"/>
      <c r="F156" s="199"/>
    </row>
  </sheetData>
  <mergeCells count="57">
    <mergeCell ref="E25:F25"/>
    <mergeCell ref="E26:F26"/>
    <mergeCell ref="E27:F27"/>
    <mergeCell ref="B5:B6"/>
    <mergeCell ref="C5:C6"/>
    <mergeCell ref="E20:F20"/>
    <mergeCell ref="E21:F21"/>
    <mergeCell ref="E23:F23"/>
    <mergeCell ref="E24:F24"/>
    <mergeCell ref="A45:A50"/>
    <mergeCell ref="A52:A57"/>
    <mergeCell ref="A59:A64"/>
    <mergeCell ref="E34:F34"/>
    <mergeCell ref="E35:F35"/>
    <mergeCell ref="E36:F36"/>
    <mergeCell ref="E37:F37"/>
    <mergeCell ref="E38:F38"/>
    <mergeCell ref="E39:F39"/>
    <mergeCell ref="A66:A71"/>
    <mergeCell ref="A73:A78"/>
    <mergeCell ref="B110:F110"/>
    <mergeCell ref="D73:F73"/>
    <mergeCell ref="D75:F75"/>
    <mergeCell ref="A81:A85"/>
    <mergeCell ref="A87:A92"/>
    <mergeCell ref="D68:F68"/>
    <mergeCell ref="D70:F70"/>
    <mergeCell ref="D71:F71"/>
    <mergeCell ref="A95:A99"/>
    <mergeCell ref="B108:F108"/>
    <mergeCell ref="B109:F109"/>
    <mergeCell ref="C142:F142"/>
    <mergeCell ref="C143:F143"/>
    <mergeCell ref="F5:F6"/>
    <mergeCell ref="C14:F14"/>
    <mergeCell ref="E16:F16"/>
    <mergeCell ref="E19:F19"/>
    <mergeCell ref="D66:F66"/>
    <mergeCell ref="E40:F40"/>
    <mergeCell ref="E41:F41"/>
    <mergeCell ref="E28:F28"/>
    <mergeCell ref="E29:F29"/>
    <mergeCell ref="E30:F30"/>
    <mergeCell ref="E31:F31"/>
    <mergeCell ref="E32:F32"/>
    <mergeCell ref="E33:F33"/>
    <mergeCell ref="E22:F22"/>
    <mergeCell ref="C148:F148"/>
    <mergeCell ref="C146:F146"/>
    <mergeCell ref="C147:F147"/>
    <mergeCell ref="C144:F144"/>
    <mergeCell ref="C145:F145"/>
    <mergeCell ref="C149:F149"/>
    <mergeCell ref="C151:F151"/>
    <mergeCell ref="C153:F153"/>
    <mergeCell ref="C154:F154"/>
    <mergeCell ref="C155:F155"/>
  </mergeCells>
  <hyperlinks>
    <hyperlink ref="C117" r:id="rId1" xr:uid="{55986BEF-FC75-4F27-8F8D-06068DC43330}"/>
  </hyperlinks>
  <printOptions horizontalCentered="1" verticalCentered="1"/>
  <pageMargins left="0.25" right="0.25" top="0.75" bottom="0.75" header="0.3" footer="0.3"/>
  <pageSetup paperSize="9" scale="19" orientation="portrait" r:id="rId2"/>
  <legacyDrawing r:id="rId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715A7-946B-4F8F-828C-F395879F5E93}">
  <sheetPr codeName="Sheet37">
    <pageSetUpPr fitToPage="1"/>
  </sheetPr>
  <dimension ref="A1:F147"/>
  <sheetViews>
    <sheetView zoomScaleNormal="100" workbookViewId="0">
      <selection activeCell="E31" sqref="E31:F31"/>
    </sheetView>
  </sheetViews>
  <sheetFormatPr defaultColWidth="8.625" defaultRowHeight="14.25" x14ac:dyDescent="0.2"/>
  <cols>
    <col min="1" max="1" width="25" style="34" customWidth="1"/>
    <col min="2" max="2" width="26.625" style="34" customWidth="1"/>
    <col min="3" max="5" width="19.875" style="34" customWidth="1"/>
    <col min="6" max="6" width="32.875" style="34" bestFit="1" customWidth="1"/>
    <col min="7" max="16384" width="8.625" style="34"/>
  </cols>
  <sheetData>
    <row r="1" spans="1:6" x14ac:dyDescent="0.2">
      <c r="A1" s="16" t="s">
        <v>172</v>
      </c>
      <c r="B1" s="17" t="s">
        <v>17</v>
      </c>
      <c r="C1" s="17"/>
      <c r="D1" s="16" t="s">
        <v>173</v>
      </c>
      <c r="E1" s="32" t="s">
        <v>1097</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559</v>
      </c>
      <c r="B5" s="356">
        <v>16886</v>
      </c>
      <c r="C5" s="356">
        <v>18422</v>
      </c>
      <c r="D5" s="55">
        <v>716</v>
      </c>
      <c r="E5" s="55">
        <v>716</v>
      </c>
      <c r="F5" s="5" t="s">
        <v>239</v>
      </c>
    </row>
    <row r="6" spans="1:6" x14ac:dyDescent="0.2">
      <c r="A6" s="6" t="s">
        <v>560</v>
      </c>
      <c r="B6" s="357"/>
      <c r="C6" s="357"/>
      <c r="D6" s="55" t="s">
        <v>98</v>
      </c>
      <c r="E6" s="55" t="s">
        <v>98</v>
      </c>
      <c r="F6" s="5" t="s">
        <v>561</v>
      </c>
    </row>
    <row r="7" spans="1:6" x14ac:dyDescent="0.2">
      <c r="A7" s="6" t="s">
        <v>562</v>
      </c>
      <c r="B7" s="55">
        <v>17587</v>
      </c>
      <c r="C7" s="55">
        <v>17587</v>
      </c>
      <c r="D7" s="55">
        <v>2197</v>
      </c>
      <c r="E7" s="55">
        <v>2197</v>
      </c>
      <c r="F7" s="5" t="s">
        <v>182</v>
      </c>
    </row>
    <row r="8" spans="1:6" x14ac:dyDescent="0.2">
      <c r="A8" s="277" t="s">
        <v>1771</v>
      </c>
      <c r="B8" s="55">
        <v>16992.938745048512</v>
      </c>
      <c r="C8" s="55">
        <v>16992.938745048512</v>
      </c>
      <c r="D8" s="209">
        <v>1979</v>
      </c>
      <c r="E8" s="209">
        <v>1979</v>
      </c>
      <c r="F8" s="276" t="s">
        <v>563</v>
      </c>
    </row>
    <row r="10" spans="1:6" x14ac:dyDescent="0.2">
      <c r="A10" s="15" t="s">
        <v>310</v>
      </c>
      <c r="B10" s="20"/>
      <c r="C10" s="20" t="s">
        <v>184</v>
      </c>
      <c r="D10" s="20" t="s">
        <v>185</v>
      </c>
      <c r="E10" s="20" t="s">
        <v>186</v>
      </c>
      <c r="F10" s="20" t="s">
        <v>187</v>
      </c>
    </row>
    <row r="11" spans="1:6" x14ac:dyDescent="0.2">
      <c r="A11" s="6"/>
      <c r="B11" s="19" t="s">
        <v>188</v>
      </c>
      <c r="C11" s="19" t="s">
        <v>189</v>
      </c>
      <c r="D11" s="19" t="s">
        <v>190</v>
      </c>
      <c r="E11" s="19" t="s">
        <v>1101</v>
      </c>
      <c r="F11" s="19" t="s">
        <v>1102</v>
      </c>
    </row>
    <row r="12" spans="1:6" ht="15" customHeight="1" x14ac:dyDescent="0.25">
      <c r="A12" s="4" t="s">
        <v>191</v>
      </c>
      <c r="B12" s="5" t="s">
        <v>192</v>
      </c>
      <c r="C12" s="385" t="s">
        <v>564</v>
      </c>
      <c r="D12" s="385"/>
      <c r="E12" s="385"/>
      <c r="F12" s="385"/>
    </row>
    <row r="13" spans="1:6" ht="15" x14ac:dyDescent="0.25">
      <c r="A13" s="4" t="s">
        <v>194</v>
      </c>
      <c r="B13" s="5" t="s">
        <v>192</v>
      </c>
      <c r="C13" s="55">
        <v>42459.267999999996</v>
      </c>
      <c r="D13" s="55">
        <v>28706.711094799997</v>
      </c>
      <c r="E13" s="55">
        <v>3548.781422</v>
      </c>
      <c r="F13" s="55">
        <v>123.62201334317379</v>
      </c>
    </row>
    <row r="14" spans="1:6" ht="15" x14ac:dyDescent="0.25">
      <c r="A14" s="4" t="s">
        <v>195</v>
      </c>
      <c r="B14" s="5" t="s">
        <v>192</v>
      </c>
      <c r="C14" s="55">
        <v>27863.629524400003</v>
      </c>
      <c r="D14" s="55">
        <v>19079.766850299999</v>
      </c>
      <c r="E14" s="55">
        <v>23398.6910604</v>
      </c>
      <c r="F14" s="55">
        <v>1226.3614772647022</v>
      </c>
    </row>
    <row r="15" spans="1:6" x14ac:dyDescent="0.2">
      <c r="A15" s="4" t="s">
        <v>197</v>
      </c>
      <c r="B15" s="5" t="s">
        <v>192</v>
      </c>
      <c r="C15" s="55">
        <v>-2063.6010000000001</v>
      </c>
      <c r="D15" s="55">
        <v>-1444.5207</v>
      </c>
      <c r="E15" s="55">
        <v>-2011.9623349999999</v>
      </c>
      <c r="F15" s="55">
        <v>1392.8234707886152</v>
      </c>
    </row>
    <row r="16" spans="1:6" x14ac:dyDescent="0.2">
      <c r="A16" s="4"/>
      <c r="B16" s="5"/>
      <c r="C16" s="5"/>
      <c r="D16" s="5"/>
      <c r="E16" s="5"/>
      <c r="F16" s="5"/>
    </row>
    <row r="17" spans="1:6" x14ac:dyDescent="0.2">
      <c r="A17" s="15" t="s">
        <v>198</v>
      </c>
      <c r="B17" s="20" t="s">
        <v>199</v>
      </c>
      <c r="C17" s="20" t="s">
        <v>565</v>
      </c>
      <c r="D17" s="20" t="s">
        <v>566</v>
      </c>
      <c r="E17" s="419" t="s">
        <v>567</v>
      </c>
      <c r="F17" s="419"/>
    </row>
    <row r="18" spans="1:6" ht="15" customHeight="1" x14ac:dyDescent="0.2">
      <c r="A18" s="150" t="s">
        <v>568</v>
      </c>
      <c r="B18" s="19" t="s">
        <v>57</v>
      </c>
      <c r="C18" s="61" t="s">
        <v>1101</v>
      </c>
      <c r="D18" s="61" t="s">
        <v>1101</v>
      </c>
      <c r="E18" s="19"/>
      <c r="F18" s="19"/>
    </row>
    <row r="19" spans="1:6" x14ac:dyDescent="0.2">
      <c r="C19" s="62" t="s">
        <v>569</v>
      </c>
      <c r="D19" s="62"/>
      <c r="E19" s="7"/>
      <c r="F19" s="5"/>
    </row>
    <row r="20" spans="1:6" x14ac:dyDescent="0.2">
      <c r="A20" s="150" t="s">
        <v>570</v>
      </c>
      <c r="B20" s="8" t="s">
        <v>135</v>
      </c>
      <c r="C20" s="7">
        <v>41.389512000000003</v>
      </c>
      <c r="D20" s="5">
        <v>0</v>
      </c>
      <c r="E20" s="420" t="s">
        <v>571</v>
      </c>
      <c r="F20" s="420"/>
    </row>
    <row r="21" spans="1:6" x14ac:dyDescent="0.2">
      <c r="A21" s="150" t="s">
        <v>572</v>
      </c>
      <c r="B21" s="5" t="s">
        <v>135</v>
      </c>
      <c r="C21" s="7">
        <v>41.981857999999988</v>
      </c>
      <c r="D21" s="55">
        <v>90.622682999999995</v>
      </c>
      <c r="E21" s="420" t="s">
        <v>573</v>
      </c>
      <c r="F21" s="420"/>
    </row>
    <row r="22" spans="1:6" x14ac:dyDescent="0.2">
      <c r="A22" s="150" t="s">
        <v>574</v>
      </c>
      <c r="B22" s="5" t="s">
        <v>135</v>
      </c>
      <c r="C22" s="7">
        <v>119.818855</v>
      </c>
      <c r="D22" s="55">
        <v>-1.883</v>
      </c>
      <c r="E22" s="420" t="s">
        <v>575</v>
      </c>
      <c r="F22" s="420"/>
    </row>
    <row r="23" spans="1:6" x14ac:dyDescent="0.2">
      <c r="A23" s="150" t="s">
        <v>576</v>
      </c>
      <c r="B23" s="5" t="s">
        <v>135</v>
      </c>
      <c r="C23" s="7">
        <v>859</v>
      </c>
      <c r="D23" s="55">
        <v>0</v>
      </c>
      <c r="E23" s="420" t="s">
        <v>577</v>
      </c>
      <c r="F23" s="420"/>
    </row>
    <row r="24" spans="1:6" x14ac:dyDescent="0.2">
      <c r="A24" s="150" t="s">
        <v>578</v>
      </c>
      <c r="B24" s="5" t="s">
        <v>135</v>
      </c>
      <c r="C24" s="7">
        <v>122.81332999999999</v>
      </c>
      <c r="D24" s="55">
        <v>0</v>
      </c>
      <c r="E24" s="420" t="s">
        <v>571</v>
      </c>
      <c r="F24" s="420"/>
    </row>
    <row r="25" spans="1:6" x14ac:dyDescent="0.2">
      <c r="A25" s="150" t="s">
        <v>579</v>
      </c>
      <c r="B25" s="5" t="s">
        <v>580</v>
      </c>
      <c r="C25" s="7">
        <v>186.57507400000003</v>
      </c>
      <c r="D25" s="55">
        <v>330.77356900000001</v>
      </c>
      <c r="E25" s="420" t="s">
        <v>573</v>
      </c>
      <c r="F25" s="420"/>
    </row>
    <row r="26" spans="1:6" x14ac:dyDescent="0.2">
      <c r="A26" s="150" t="s">
        <v>581</v>
      </c>
      <c r="B26" s="5" t="s">
        <v>135</v>
      </c>
      <c r="C26" s="7">
        <v>568.21880799999997</v>
      </c>
      <c r="D26" s="55">
        <v>1</v>
      </c>
      <c r="E26" s="420" t="s">
        <v>571</v>
      </c>
      <c r="F26" s="420"/>
    </row>
    <row r="27" spans="1:6" x14ac:dyDescent="0.2">
      <c r="A27" s="63" t="s">
        <v>582</v>
      </c>
      <c r="B27" s="10" t="s">
        <v>135</v>
      </c>
      <c r="C27" s="10">
        <v>260</v>
      </c>
      <c r="D27" s="10" t="s">
        <v>98</v>
      </c>
      <c r="E27" s="391" t="s">
        <v>583</v>
      </c>
      <c r="F27" s="391"/>
    </row>
    <row r="28" spans="1:6" x14ac:dyDescent="0.2">
      <c r="A28" s="150" t="s">
        <v>584</v>
      </c>
      <c r="B28" s="5" t="s">
        <v>585</v>
      </c>
      <c r="C28" s="256">
        <v>369.87999999999994</v>
      </c>
      <c r="D28" s="55">
        <v>98.1</v>
      </c>
      <c r="E28" s="420" t="s">
        <v>586</v>
      </c>
      <c r="F28" s="420"/>
    </row>
    <row r="29" spans="1:6" x14ac:dyDescent="0.2">
      <c r="A29" s="150" t="s">
        <v>587</v>
      </c>
      <c r="B29" s="5" t="s">
        <v>135</v>
      </c>
      <c r="C29" s="7">
        <v>135.84854899999999</v>
      </c>
      <c r="D29" s="55">
        <v>0</v>
      </c>
      <c r="E29" s="420" t="s">
        <v>571</v>
      </c>
      <c r="F29" s="420"/>
    </row>
    <row r="30" spans="1:6" x14ac:dyDescent="0.2">
      <c r="A30" s="150" t="s">
        <v>588</v>
      </c>
      <c r="B30" s="5" t="s">
        <v>135</v>
      </c>
      <c r="C30" s="7">
        <v>394.45188899999999</v>
      </c>
      <c r="D30" s="55">
        <v>0</v>
      </c>
      <c r="E30" s="420" t="s">
        <v>571</v>
      </c>
      <c r="F30" s="420"/>
    </row>
    <row r="31" spans="1:6" x14ac:dyDescent="0.2">
      <c r="A31" s="63" t="s">
        <v>589</v>
      </c>
      <c r="B31" s="10" t="s">
        <v>135</v>
      </c>
      <c r="C31" s="11">
        <v>625.66999999999996</v>
      </c>
      <c r="D31" s="155" t="s">
        <v>98</v>
      </c>
      <c r="E31" s="391" t="s">
        <v>590</v>
      </c>
      <c r="F31" s="391"/>
    </row>
    <row r="32" spans="1:6" x14ac:dyDescent="0.2">
      <c r="A32" s="63" t="s">
        <v>591</v>
      </c>
      <c r="B32" s="10" t="s">
        <v>135</v>
      </c>
      <c r="C32" s="11">
        <v>17.757000000000005</v>
      </c>
      <c r="D32" s="10" t="s">
        <v>98</v>
      </c>
      <c r="E32" s="391" t="s">
        <v>590</v>
      </c>
      <c r="F32" s="391"/>
    </row>
    <row r="33" spans="1:6" x14ac:dyDescent="0.2">
      <c r="A33" s="63" t="s">
        <v>592</v>
      </c>
      <c r="B33" s="10" t="s">
        <v>135</v>
      </c>
      <c r="C33" s="11">
        <v>0</v>
      </c>
      <c r="D33" s="10" t="s">
        <v>98</v>
      </c>
      <c r="E33" s="391" t="s">
        <v>590</v>
      </c>
      <c r="F33" s="391"/>
    </row>
    <row r="34" spans="1:6" x14ac:dyDescent="0.2">
      <c r="A34" s="150" t="s">
        <v>593</v>
      </c>
      <c r="B34" s="146" t="s">
        <v>135</v>
      </c>
      <c r="C34" s="7">
        <v>182.496431</v>
      </c>
      <c r="D34" s="55">
        <v>3.2743910000000001</v>
      </c>
      <c r="E34" s="420" t="s">
        <v>573</v>
      </c>
      <c r="F34" s="420"/>
    </row>
    <row r="35" spans="1:6" x14ac:dyDescent="0.2">
      <c r="A35" s="63" t="s">
        <v>594</v>
      </c>
      <c r="B35" s="10" t="s">
        <v>135</v>
      </c>
      <c r="C35" s="11">
        <v>296</v>
      </c>
      <c r="D35" s="155" t="s">
        <v>98</v>
      </c>
      <c r="E35" s="391" t="s">
        <v>595</v>
      </c>
      <c r="F35" s="391"/>
    </row>
    <row r="36" spans="1:6" x14ac:dyDescent="0.2">
      <c r="A36" s="150" t="s">
        <v>596</v>
      </c>
      <c r="B36" s="5" t="s">
        <v>135</v>
      </c>
      <c r="C36" s="7">
        <v>0</v>
      </c>
      <c r="D36" s="55">
        <v>55.165829000000002</v>
      </c>
      <c r="E36" s="420" t="s">
        <v>597</v>
      </c>
      <c r="F36" s="420"/>
    </row>
    <row r="37" spans="1:6" ht="14.1" customHeight="1" x14ac:dyDescent="0.2">
      <c r="A37" s="150" t="s">
        <v>598</v>
      </c>
      <c r="B37" s="5" t="s">
        <v>135</v>
      </c>
      <c r="C37" s="7">
        <v>287.26492300000007</v>
      </c>
      <c r="D37" s="55">
        <v>275.51009099999999</v>
      </c>
      <c r="E37" s="420" t="s">
        <v>599</v>
      </c>
      <c r="F37" s="420"/>
    </row>
    <row r="38" spans="1:6" x14ac:dyDescent="0.2">
      <c r="A38" s="63" t="s">
        <v>600</v>
      </c>
      <c r="B38" s="10" t="s">
        <v>135</v>
      </c>
      <c r="C38" s="11">
        <v>2.157999999999987</v>
      </c>
      <c r="D38" s="10" t="s">
        <v>98</v>
      </c>
      <c r="E38" s="391" t="s">
        <v>601</v>
      </c>
      <c r="F38" s="391"/>
    </row>
    <row r="39" spans="1:6" x14ac:dyDescent="0.2">
      <c r="A39" s="63" t="s">
        <v>602</v>
      </c>
      <c r="B39" s="10" t="s">
        <v>603</v>
      </c>
      <c r="C39" s="10">
        <v>300</v>
      </c>
      <c r="D39" s="10">
        <v>507</v>
      </c>
      <c r="E39" s="391" t="s">
        <v>604</v>
      </c>
      <c r="F39" s="391"/>
    </row>
    <row r="40" spans="1:6" x14ac:dyDescent="0.2">
      <c r="A40" s="63" t="s">
        <v>605</v>
      </c>
      <c r="B40" s="10" t="s">
        <v>135</v>
      </c>
      <c r="C40" s="10">
        <v>257</v>
      </c>
      <c r="D40" s="10">
        <v>57</v>
      </c>
      <c r="E40" s="391" t="s">
        <v>595</v>
      </c>
      <c r="F40" s="391"/>
    </row>
    <row r="41" spans="1:6" x14ac:dyDescent="0.2">
      <c r="A41" s="150" t="s">
        <v>606</v>
      </c>
      <c r="B41" s="5" t="s">
        <v>135</v>
      </c>
      <c r="C41" s="7">
        <v>28.482731000000001</v>
      </c>
      <c r="D41" s="55">
        <v>0</v>
      </c>
      <c r="E41" s="420" t="s">
        <v>571</v>
      </c>
      <c r="F41" s="420"/>
    </row>
    <row r="42" spans="1:6" x14ac:dyDescent="0.2">
      <c r="A42" s="150" t="s">
        <v>607</v>
      </c>
      <c r="B42" s="5" t="s">
        <v>135</v>
      </c>
      <c r="C42" s="7">
        <v>101.185344</v>
      </c>
      <c r="D42" s="55">
        <v>0</v>
      </c>
      <c r="E42" s="420" t="s">
        <v>571</v>
      </c>
      <c r="F42" s="420"/>
    </row>
    <row r="43" spans="1:6" ht="14.1" customHeight="1" x14ac:dyDescent="0.2">
      <c r="A43" s="52" t="s">
        <v>608</v>
      </c>
      <c r="B43" s="50"/>
      <c r="C43" s="56">
        <f>SUM(C20:C42)</f>
        <v>5197.9923040000003</v>
      </c>
      <c r="D43" s="56">
        <f>SUM(D20:D42)</f>
        <v>1416.5635630000002</v>
      </c>
      <c r="E43" s="51"/>
      <c r="F43" s="51"/>
    </row>
    <row r="44" spans="1:6" ht="15" customHeight="1" x14ac:dyDescent="0.2">
      <c r="A44" s="150" t="s">
        <v>609</v>
      </c>
      <c r="B44" s="5"/>
      <c r="C44" s="46"/>
      <c r="D44" s="46"/>
      <c r="E44" s="46"/>
      <c r="F44" s="46"/>
    </row>
    <row r="45" spans="1:6" ht="14.1" hidden="1" customHeight="1" x14ac:dyDescent="0.25">
      <c r="A45" s="399" t="s">
        <v>610</v>
      </c>
      <c r="B45" s="5" t="s">
        <v>208</v>
      </c>
      <c r="C45" s="119">
        <v>0</v>
      </c>
      <c r="D45" s="119">
        <v>78.385499999999993</v>
      </c>
      <c r="E45" s="119">
        <v>0</v>
      </c>
      <c r="F45" s="119">
        <v>0</v>
      </c>
    </row>
    <row r="46" spans="1:6" ht="14.1" hidden="1" customHeight="1" x14ac:dyDescent="0.25">
      <c r="A46" s="399"/>
      <c r="B46" s="5" t="s">
        <v>210</v>
      </c>
      <c r="C46" s="119">
        <v>0</v>
      </c>
      <c r="D46" s="119">
        <v>100</v>
      </c>
      <c r="E46" s="119">
        <v>0</v>
      </c>
      <c r="F46" s="119">
        <v>0</v>
      </c>
    </row>
    <row r="47" spans="1:6" ht="15" hidden="1" customHeight="1" x14ac:dyDescent="0.25">
      <c r="A47" s="399"/>
      <c r="B47" s="5" t="s">
        <v>211</v>
      </c>
      <c r="C47" s="119">
        <v>0</v>
      </c>
      <c r="D47" s="119">
        <v>250</v>
      </c>
      <c r="E47" s="119">
        <v>0</v>
      </c>
      <c r="F47" s="119">
        <v>0</v>
      </c>
    </row>
    <row r="48" spans="1:6" ht="15" hidden="1" customHeight="1" x14ac:dyDescent="0.2">
      <c r="A48" s="399"/>
      <c r="B48" s="5" t="s">
        <v>67</v>
      </c>
      <c r="C48" s="46">
        <v>0</v>
      </c>
      <c r="D48" s="46">
        <v>1500</v>
      </c>
      <c r="E48" s="46">
        <v>0</v>
      </c>
      <c r="F48" s="46">
        <v>0</v>
      </c>
    </row>
    <row r="49" spans="1:6" ht="15" hidden="1" customHeight="1" x14ac:dyDescent="0.25">
      <c r="A49" s="399"/>
      <c r="B49" s="5" t="s">
        <v>213</v>
      </c>
      <c r="C49" s="46">
        <v>0</v>
      </c>
      <c r="D49" s="46">
        <v>1650</v>
      </c>
      <c r="E49" s="46">
        <v>0</v>
      </c>
      <c r="F49" s="46">
        <v>0</v>
      </c>
    </row>
    <row r="50" spans="1:6" ht="14.1" hidden="1" customHeight="1" x14ac:dyDescent="0.2">
      <c r="A50" s="399"/>
      <c r="B50" s="5" t="s">
        <v>178</v>
      </c>
      <c r="C50" s="46">
        <v>0</v>
      </c>
      <c r="D50" s="46">
        <v>1800</v>
      </c>
      <c r="E50" s="46">
        <v>0</v>
      </c>
      <c r="F50" s="46">
        <v>0</v>
      </c>
    </row>
    <row r="51" spans="1:6" ht="15" hidden="1" customHeight="1" x14ac:dyDescent="0.2">
      <c r="A51" s="150"/>
      <c r="B51" s="5"/>
      <c r="C51" s="46"/>
      <c r="D51" s="46"/>
      <c r="E51" s="46"/>
      <c r="F51" s="46"/>
    </row>
    <row r="52" spans="1:6" ht="14.1" hidden="1" customHeight="1" x14ac:dyDescent="0.25">
      <c r="A52" s="399" t="s">
        <v>611</v>
      </c>
      <c r="B52" s="5" t="s">
        <v>208</v>
      </c>
      <c r="C52" s="46">
        <v>0</v>
      </c>
      <c r="D52" s="46">
        <v>78.385499999999993</v>
      </c>
      <c r="E52" s="46">
        <v>0</v>
      </c>
      <c r="F52" s="46">
        <v>0</v>
      </c>
    </row>
    <row r="53" spans="1:6" ht="14.1" hidden="1" customHeight="1" x14ac:dyDescent="0.25">
      <c r="A53" s="399"/>
      <c r="B53" s="5" t="s">
        <v>210</v>
      </c>
      <c r="C53" s="46">
        <v>0</v>
      </c>
      <c r="D53" s="46">
        <v>100</v>
      </c>
      <c r="E53" s="46">
        <v>0</v>
      </c>
      <c r="F53" s="46">
        <v>0</v>
      </c>
    </row>
    <row r="54" spans="1:6" ht="15" hidden="1" customHeight="1" x14ac:dyDescent="0.25">
      <c r="A54" s="399"/>
      <c r="B54" s="5" t="s">
        <v>211</v>
      </c>
      <c r="C54" s="46">
        <v>0</v>
      </c>
      <c r="D54" s="46">
        <v>250</v>
      </c>
      <c r="E54" s="46">
        <v>0</v>
      </c>
      <c r="F54" s="46">
        <v>0</v>
      </c>
    </row>
    <row r="55" spans="1:6" ht="14.1" hidden="1" customHeight="1" x14ac:dyDescent="0.2">
      <c r="A55" s="399"/>
      <c r="B55" s="5" t="s">
        <v>67</v>
      </c>
      <c r="C55" s="46">
        <v>0</v>
      </c>
      <c r="D55" s="46">
        <v>1500</v>
      </c>
      <c r="E55" s="46">
        <v>0</v>
      </c>
      <c r="F55" s="46">
        <v>0</v>
      </c>
    </row>
    <row r="56" spans="1:6" ht="14.1" hidden="1" customHeight="1" x14ac:dyDescent="0.25">
      <c r="A56" s="399"/>
      <c r="B56" s="5" t="s">
        <v>213</v>
      </c>
      <c r="C56" s="46">
        <v>0</v>
      </c>
      <c r="D56" s="46">
        <v>1650</v>
      </c>
      <c r="E56" s="46">
        <v>0</v>
      </c>
      <c r="F56" s="46">
        <v>0</v>
      </c>
    </row>
    <row r="57" spans="1:6" ht="14.1" hidden="1" customHeight="1" x14ac:dyDescent="0.2">
      <c r="A57" s="399"/>
      <c r="B57" s="5" t="s">
        <v>178</v>
      </c>
      <c r="C57" s="120">
        <v>0</v>
      </c>
      <c r="D57" s="120">
        <v>1800</v>
      </c>
      <c r="E57" s="120">
        <v>0</v>
      </c>
      <c r="F57" s="120">
        <v>0</v>
      </c>
    </row>
    <row r="58" spans="1:6" ht="14.1" hidden="1" customHeight="1" x14ac:dyDescent="0.2">
      <c r="A58" s="150"/>
      <c r="B58" s="120"/>
      <c r="C58" s="120"/>
      <c r="D58" s="120"/>
      <c r="E58" s="120"/>
      <c r="F58" s="120"/>
    </row>
    <row r="59" spans="1:6" ht="14.1" hidden="1" customHeight="1" x14ac:dyDescent="0.25">
      <c r="A59" s="399" t="s">
        <v>612</v>
      </c>
      <c r="B59" s="5" t="s">
        <v>208</v>
      </c>
      <c r="C59" s="120">
        <v>0</v>
      </c>
      <c r="D59" s="121">
        <v>78.385499999999993</v>
      </c>
      <c r="E59" s="120">
        <v>0</v>
      </c>
      <c r="F59" s="120">
        <v>0</v>
      </c>
    </row>
    <row r="60" spans="1:6" ht="14.1" hidden="1" customHeight="1" x14ac:dyDescent="0.25">
      <c r="A60" s="399"/>
      <c r="B60" s="5" t="s">
        <v>210</v>
      </c>
      <c r="C60" s="120">
        <v>0</v>
      </c>
      <c r="D60" s="121">
        <v>100</v>
      </c>
      <c r="E60" s="120">
        <v>0</v>
      </c>
      <c r="F60" s="120">
        <v>0</v>
      </c>
    </row>
    <row r="61" spans="1:6" ht="15" hidden="1" customHeight="1" x14ac:dyDescent="0.25">
      <c r="A61" s="399"/>
      <c r="B61" s="5" t="s">
        <v>211</v>
      </c>
      <c r="C61" s="120">
        <v>0</v>
      </c>
      <c r="D61" s="121">
        <v>250</v>
      </c>
      <c r="E61" s="120">
        <v>0</v>
      </c>
      <c r="F61" s="120">
        <v>0</v>
      </c>
    </row>
    <row r="62" spans="1:6" ht="14.1" hidden="1" customHeight="1" x14ac:dyDescent="0.2">
      <c r="A62" s="399"/>
      <c r="B62" s="5" t="s">
        <v>67</v>
      </c>
      <c r="C62" s="46">
        <v>0</v>
      </c>
      <c r="D62" s="46">
        <v>1500</v>
      </c>
      <c r="E62" s="46">
        <v>0</v>
      </c>
      <c r="F62" s="46">
        <v>0</v>
      </c>
    </row>
    <row r="63" spans="1:6" ht="14.1" hidden="1" customHeight="1" x14ac:dyDescent="0.25">
      <c r="A63" s="399"/>
      <c r="B63" s="5" t="s">
        <v>213</v>
      </c>
      <c r="C63" s="46">
        <v>0</v>
      </c>
      <c r="D63" s="46">
        <v>1650</v>
      </c>
      <c r="E63" s="46">
        <v>0</v>
      </c>
      <c r="F63" s="46">
        <v>0</v>
      </c>
    </row>
    <row r="64" spans="1:6" ht="14.1" hidden="1" customHeight="1" x14ac:dyDescent="0.2">
      <c r="A64" s="399"/>
      <c r="B64" s="5" t="s">
        <v>178</v>
      </c>
      <c r="C64" s="120">
        <v>0</v>
      </c>
      <c r="D64" s="121">
        <v>1800</v>
      </c>
      <c r="E64" s="120">
        <v>0</v>
      </c>
      <c r="F64" s="120">
        <v>0</v>
      </c>
    </row>
    <row r="65" spans="1:6" ht="14.1" hidden="1" customHeight="1" x14ac:dyDescent="0.2">
      <c r="A65" s="150"/>
      <c r="B65" s="120"/>
      <c r="C65" s="120"/>
      <c r="D65" s="121"/>
      <c r="E65" s="120"/>
      <c r="F65" s="120"/>
    </row>
    <row r="66" spans="1:6" ht="14.1" hidden="1" customHeight="1" x14ac:dyDescent="0.25">
      <c r="A66" s="399" t="s">
        <v>613</v>
      </c>
      <c r="B66" s="5" t="s">
        <v>208</v>
      </c>
      <c r="C66" s="120">
        <v>0</v>
      </c>
      <c r="D66" s="121">
        <v>78.385499999999993</v>
      </c>
      <c r="E66" s="120">
        <v>0</v>
      </c>
      <c r="F66" s="120">
        <v>0</v>
      </c>
    </row>
    <row r="67" spans="1:6" ht="14.1" hidden="1" customHeight="1" x14ac:dyDescent="0.25">
      <c r="A67" s="399"/>
      <c r="B67" s="5" t="s">
        <v>210</v>
      </c>
      <c r="C67" s="120">
        <v>0</v>
      </c>
      <c r="D67" s="120">
        <v>100</v>
      </c>
      <c r="E67" s="120">
        <v>0</v>
      </c>
      <c r="F67" s="120">
        <v>0</v>
      </c>
    </row>
    <row r="68" spans="1:6" ht="14.1" hidden="1" customHeight="1" x14ac:dyDescent="0.25">
      <c r="A68" s="399"/>
      <c r="B68" s="5" t="s">
        <v>211</v>
      </c>
      <c r="C68" s="120">
        <v>0</v>
      </c>
      <c r="D68" s="120">
        <v>250</v>
      </c>
      <c r="E68" s="120">
        <v>0</v>
      </c>
      <c r="F68" s="120">
        <v>0</v>
      </c>
    </row>
    <row r="69" spans="1:6" ht="14.1" hidden="1" customHeight="1" x14ac:dyDescent="0.2">
      <c r="A69" s="399"/>
      <c r="B69" s="5" t="s">
        <v>67</v>
      </c>
      <c r="C69" s="46">
        <v>0</v>
      </c>
      <c r="D69" s="46">
        <v>1500</v>
      </c>
      <c r="E69" s="46">
        <v>0</v>
      </c>
      <c r="F69" s="46">
        <v>0</v>
      </c>
    </row>
    <row r="70" spans="1:6" ht="15" hidden="1" x14ac:dyDescent="0.25">
      <c r="A70" s="399"/>
      <c r="B70" s="5" t="s">
        <v>213</v>
      </c>
      <c r="C70" s="5">
        <v>0</v>
      </c>
      <c r="D70" s="5">
        <v>1650</v>
      </c>
      <c r="E70" s="146">
        <v>0</v>
      </c>
      <c r="F70" s="146">
        <v>0</v>
      </c>
    </row>
    <row r="71" spans="1:6" ht="15" hidden="1" customHeight="1" x14ac:dyDescent="0.2">
      <c r="A71" s="399"/>
      <c r="B71" s="5" t="s">
        <v>178</v>
      </c>
      <c r="C71" s="5">
        <v>0</v>
      </c>
      <c r="D71" s="5">
        <v>1800</v>
      </c>
      <c r="E71" s="146">
        <v>0</v>
      </c>
      <c r="F71" s="146">
        <v>0</v>
      </c>
    </row>
    <row r="72" spans="1:6" ht="14.1" hidden="1" customHeight="1" x14ac:dyDescent="0.2">
      <c r="A72" s="150"/>
      <c r="B72" s="5"/>
      <c r="C72" s="40"/>
      <c r="D72" s="40"/>
      <c r="E72" s="40"/>
      <c r="F72" s="40"/>
    </row>
    <row r="73" spans="1:6" ht="14.1" hidden="1" customHeight="1" x14ac:dyDescent="0.25">
      <c r="A73" s="399" t="s">
        <v>614</v>
      </c>
      <c r="B73" s="5" t="s">
        <v>208</v>
      </c>
      <c r="C73" s="40">
        <v>0</v>
      </c>
      <c r="D73" s="40">
        <v>78.385499999999993</v>
      </c>
      <c r="E73" s="40">
        <v>0</v>
      </c>
      <c r="F73" s="40">
        <v>0</v>
      </c>
    </row>
    <row r="74" spans="1:6" ht="14.1" hidden="1" customHeight="1" x14ac:dyDescent="0.25">
      <c r="A74" s="399"/>
      <c r="B74" s="5" t="s">
        <v>210</v>
      </c>
      <c r="C74" s="40">
        <v>141.19999999999999</v>
      </c>
      <c r="D74" s="40">
        <v>100</v>
      </c>
      <c r="E74" s="40">
        <v>1412</v>
      </c>
      <c r="F74" s="40">
        <v>0</v>
      </c>
    </row>
    <row r="75" spans="1:6" ht="14.1" hidden="1" customHeight="1" x14ac:dyDescent="0.25">
      <c r="A75" s="399"/>
      <c r="B75" s="5" t="s">
        <v>211</v>
      </c>
      <c r="C75" s="7">
        <v>0</v>
      </c>
      <c r="D75" s="7">
        <v>250</v>
      </c>
      <c r="E75" s="7">
        <v>0</v>
      </c>
      <c r="F75" s="5">
        <v>0</v>
      </c>
    </row>
    <row r="76" spans="1:6" ht="14.1" hidden="1" customHeight="1" x14ac:dyDescent="0.2">
      <c r="A76" s="399"/>
      <c r="B76" s="5" t="s">
        <v>67</v>
      </c>
      <c r="C76" s="7">
        <v>141.19999999999999</v>
      </c>
      <c r="D76" s="7">
        <v>1500</v>
      </c>
      <c r="E76" s="5">
        <v>94.133333333333326</v>
      </c>
      <c r="F76" s="5">
        <v>0</v>
      </c>
    </row>
    <row r="77" spans="1:6" ht="14.1" hidden="1" customHeight="1" x14ac:dyDescent="0.25">
      <c r="A77" s="399"/>
      <c r="B77" s="5" t="s">
        <v>213</v>
      </c>
      <c r="C77" s="5">
        <v>0</v>
      </c>
      <c r="D77" s="5">
        <v>1650</v>
      </c>
      <c r="E77" s="5">
        <v>0</v>
      </c>
      <c r="F77" s="5">
        <v>0</v>
      </c>
    </row>
    <row r="78" spans="1:6" ht="14.1" hidden="1" customHeight="1" x14ac:dyDescent="0.2">
      <c r="A78" s="399"/>
      <c r="B78" s="5" t="s">
        <v>178</v>
      </c>
      <c r="C78" s="5">
        <v>0</v>
      </c>
      <c r="D78" s="5">
        <v>1800</v>
      </c>
      <c r="E78" s="5">
        <v>0</v>
      </c>
      <c r="F78" s="5">
        <v>0</v>
      </c>
    </row>
    <row r="79" spans="1:6" ht="14.1" hidden="1" customHeight="1" x14ac:dyDescent="0.2">
      <c r="A79" s="49"/>
      <c r="B79" s="5"/>
      <c r="C79" s="4"/>
      <c r="D79" s="4"/>
      <c r="E79" s="4"/>
      <c r="F79" s="4"/>
    </row>
    <row r="80" spans="1:6" x14ac:dyDescent="0.2">
      <c r="A80" s="150" t="s">
        <v>615</v>
      </c>
      <c r="B80" s="50"/>
      <c r="C80" s="50" t="s">
        <v>1098</v>
      </c>
      <c r="D80" s="50" t="s">
        <v>616</v>
      </c>
      <c r="E80" s="50" t="s">
        <v>617</v>
      </c>
      <c r="F80" s="52"/>
    </row>
    <row r="81" spans="1:6" ht="15" x14ac:dyDescent="0.25">
      <c r="A81" s="399" t="s">
        <v>618</v>
      </c>
      <c r="B81" s="5" t="s">
        <v>208</v>
      </c>
      <c r="C81" s="55">
        <v>840.32759999999996</v>
      </c>
      <c r="D81" s="55">
        <v>7549.6105784870933</v>
      </c>
      <c r="E81" s="55" t="s">
        <v>98</v>
      </c>
      <c r="F81" s="150" t="s">
        <v>619</v>
      </c>
    </row>
    <row r="82" spans="1:6" ht="15" x14ac:dyDescent="0.25">
      <c r="A82" s="399"/>
      <c r="B82" s="5" t="s">
        <v>210</v>
      </c>
      <c r="C82" s="55">
        <v>1706.1476931320205</v>
      </c>
      <c r="D82" s="55">
        <v>13931.147980174905</v>
      </c>
      <c r="E82" s="55" t="s">
        <v>98</v>
      </c>
      <c r="F82" s="150" t="s">
        <v>619</v>
      </c>
    </row>
    <row r="83" spans="1:6" ht="14.1" hidden="1" customHeight="1" x14ac:dyDescent="0.2">
      <c r="A83" s="399"/>
      <c r="B83" s="5">
        <v>0</v>
      </c>
      <c r="C83" s="55">
        <v>0</v>
      </c>
      <c r="D83" s="55">
        <v>0</v>
      </c>
      <c r="E83" s="55">
        <v>0</v>
      </c>
      <c r="F83" s="150">
        <v>0</v>
      </c>
    </row>
    <row r="84" spans="1:6" x14ac:dyDescent="0.2">
      <c r="A84" s="399"/>
      <c r="B84" s="5" t="s">
        <v>67</v>
      </c>
      <c r="C84" s="209">
        <v>3719.1339212498165</v>
      </c>
      <c r="D84" s="55">
        <v>16531.756511089425</v>
      </c>
      <c r="E84" s="55">
        <v>1933.5387732268332</v>
      </c>
      <c r="F84" s="150" t="s">
        <v>620</v>
      </c>
    </row>
    <row r="85" spans="1:6" ht="14.1" hidden="1" customHeight="1" x14ac:dyDescent="0.2">
      <c r="A85" s="399"/>
      <c r="B85" s="5">
        <v>0</v>
      </c>
      <c r="C85" s="209">
        <v>0</v>
      </c>
      <c r="D85" s="55">
        <v>0</v>
      </c>
      <c r="E85" s="55">
        <v>0</v>
      </c>
      <c r="F85" s="150">
        <v>0</v>
      </c>
    </row>
    <row r="86" spans="1:6" x14ac:dyDescent="0.2">
      <c r="A86" s="399"/>
      <c r="B86" s="5" t="s">
        <v>178</v>
      </c>
      <c r="C86" s="209">
        <v>913.88386548550636</v>
      </c>
      <c r="D86" s="55">
        <v>3514.1703503836807</v>
      </c>
      <c r="E86" s="55">
        <v>411.01407606826672</v>
      </c>
      <c r="F86" s="150" t="s">
        <v>620</v>
      </c>
    </row>
    <row r="87" spans="1:6" x14ac:dyDescent="0.2">
      <c r="A87" s="150"/>
      <c r="B87" s="50" t="s">
        <v>504</v>
      </c>
      <c r="C87" s="274">
        <v>7179.4930798673431</v>
      </c>
      <c r="D87" s="56">
        <v>41526.685420135102</v>
      </c>
      <c r="E87" s="56">
        <v>2344.5528492950998</v>
      </c>
      <c r="F87" s="52"/>
    </row>
    <row r="88" spans="1:6" ht="15" x14ac:dyDescent="0.25">
      <c r="A88" s="399" t="s">
        <v>621</v>
      </c>
      <c r="B88" s="5" t="s">
        <v>208</v>
      </c>
      <c r="C88" s="55">
        <v>1212.6089999999999</v>
      </c>
      <c r="D88" s="55">
        <v>10894.234265265897</v>
      </c>
      <c r="E88" s="55" t="s">
        <v>98</v>
      </c>
      <c r="F88" s="150" t="s">
        <v>1096</v>
      </c>
    </row>
    <row r="89" spans="1:6" ht="14.1" hidden="1" customHeight="1" x14ac:dyDescent="0.25">
      <c r="A89" s="399"/>
      <c r="B89" s="5" t="s">
        <v>210</v>
      </c>
      <c r="C89" s="55">
        <v>0</v>
      </c>
      <c r="D89" s="55">
        <v>0</v>
      </c>
      <c r="E89" s="55">
        <v>0</v>
      </c>
      <c r="F89" s="150">
        <v>0</v>
      </c>
    </row>
    <row r="90" spans="1:6" ht="15" x14ac:dyDescent="0.25">
      <c r="A90" s="399"/>
      <c r="B90" s="5" t="s">
        <v>210</v>
      </c>
      <c r="C90" s="55">
        <v>109.91528407677443</v>
      </c>
      <c r="D90" s="55">
        <v>897.48741795357569</v>
      </c>
      <c r="E90" s="55" t="s">
        <v>98</v>
      </c>
      <c r="F90" s="150" t="s">
        <v>622</v>
      </c>
    </row>
    <row r="91" spans="1:6" ht="14.1" hidden="1" customHeight="1" x14ac:dyDescent="0.2">
      <c r="A91" s="399"/>
      <c r="B91" s="5">
        <v>0</v>
      </c>
      <c r="C91" s="55">
        <v>0</v>
      </c>
      <c r="D91" s="55">
        <v>0</v>
      </c>
      <c r="E91" s="55">
        <v>0</v>
      </c>
      <c r="F91" s="150">
        <v>0</v>
      </c>
    </row>
    <row r="92" spans="1:6" ht="15" x14ac:dyDescent="0.25">
      <c r="A92" s="399"/>
      <c r="B92" s="5" t="s">
        <v>224</v>
      </c>
      <c r="C92" s="55">
        <v>203.11557353686186</v>
      </c>
      <c r="D92" s="55">
        <v>897.48741795357569</v>
      </c>
      <c r="E92" s="55">
        <v>104.96928864954101</v>
      </c>
      <c r="F92" s="150" t="s">
        <v>622</v>
      </c>
    </row>
    <row r="93" spans="1:6" ht="14.1" customHeight="1" x14ac:dyDescent="0.2">
      <c r="A93" s="399"/>
      <c r="B93" s="5" t="s">
        <v>178</v>
      </c>
      <c r="C93" s="55" t="s">
        <v>98</v>
      </c>
      <c r="D93" s="55" t="s">
        <v>98</v>
      </c>
      <c r="E93" s="55" t="s">
        <v>98</v>
      </c>
      <c r="F93" s="150" t="s">
        <v>391</v>
      </c>
    </row>
    <row r="94" spans="1:6" x14ac:dyDescent="0.2">
      <c r="A94" s="49"/>
      <c r="B94" s="20" t="s">
        <v>504</v>
      </c>
      <c r="C94" s="56">
        <v>1525.6398576136362</v>
      </c>
      <c r="D94" s="56">
        <v>12689.20910117305</v>
      </c>
      <c r="E94" s="56">
        <v>104.96928864954101</v>
      </c>
      <c r="F94" s="48"/>
    </row>
    <row r="95" spans="1:6" x14ac:dyDescent="0.2">
      <c r="A95" s="60" t="s">
        <v>623</v>
      </c>
      <c r="B95" s="50"/>
      <c r="C95" s="58" t="s">
        <v>1098</v>
      </c>
      <c r="D95" s="58" t="s">
        <v>616</v>
      </c>
      <c r="E95" s="58" t="s">
        <v>617</v>
      </c>
      <c r="F95" s="52"/>
    </row>
    <row r="96" spans="1:6" ht="15" x14ac:dyDescent="0.25">
      <c r="A96" s="349" t="s">
        <v>624</v>
      </c>
      <c r="B96" s="5" t="s">
        <v>208</v>
      </c>
      <c r="C96" s="55" t="s">
        <v>98</v>
      </c>
      <c r="D96" s="55" t="s">
        <v>98</v>
      </c>
      <c r="E96" s="55" t="s">
        <v>98</v>
      </c>
      <c r="F96" s="150" t="s">
        <v>625</v>
      </c>
    </row>
    <row r="97" spans="1:6" ht="15" x14ac:dyDescent="0.25">
      <c r="A97" s="349"/>
      <c r="B97" s="5" t="s">
        <v>210</v>
      </c>
      <c r="C97" s="55">
        <v>350.51663264999996</v>
      </c>
      <c r="D97" s="55">
        <v>3400</v>
      </c>
      <c r="E97" s="55" t="s">
        <v>98</v>
      </c>
      <c r="F97" s="150" t="s">
        <v>626</v>
      </c>
    </row>
    <row r="98" spans="1:6" x14ac:dyDescent="0.2">
      <c r="A98" s="349"/>
      <c r="B98" s="5" t="s">
        <v>67</v>
      </c>
      <c r="C98" s="55">
        <v>947.34787471221603</v>
      </c>
      <c r="D98" s="55">
        <v>7216</v>
      </c>
      <c r="E98" s="55">
        <v>631.57142857142856</v>
      </c>
      <c r="F98" s="150" t="s">
        <v>627</v>
      </c>
    </row>
    <row r="99" spans="1:6" ht="15" x14ac:dyDescent="0.25">
      <c r="A99" s="349"/>
      <c r="B99" s="5" t="s">
        <v>628</v>
      </c>
      <c r="C99" s="55">
        <v>90</v>
      </c>
      <c r="D99" s="55">
        <v>2600</v>
      </c>
      <c r="E99" s="55">
        <v>50</v>
      </c>
      <c r="F99" s="150" t="s">
        <v>629</v>
      </c>
    </row>
    <row r="100" spans="1:6" x14ac:dyDescent="0.2">
      <c r="A100" s="349"/>
      <c r="B100" s="5" t="s">
        <v>178</v>
      </c>
      <c r="C100" s="55" t="s">
        <v>98</v>
      </c>
      <c r="D100" s="55" t="s">
        <v>98</v>
      </c>
      <c r="E100" s="55" t="s">
        <v>98</v>
      </c>
      <c r="F100" s="150" t="s">
        <v>391</v>
      </c>
    </row>
    <row r="101" spans="1:6" x14ac:dyDescent="0.2">
      <c r="A101" s="150"/>
      <c r="B101" s="50" t="s">
        <v>504</v>
      </c>
      <c r="C101" s="56">
        <v>1387.864507362216</v>
      </c>
      <c r="D101" s="56">
        <v>13216</v>
      </c>
      <c r="E101" s="56">
        <v>681.57142857142856</v>
      </c>
      <c r="F101" s="52"/>
    </row>
    <row r="102" spans="1:6" x14ac:dyDescent="0.2">
      <c r="A102" s="15" t="s">
        <v>532</v>
      </c>
      <c r="B102" s="20" t="s">
        <v>217</v>
      </c>
      <c r="C102" s="57" t="s">
        <v>218</v>
      </c>
      <c r="D102" s="57" t="s">
        <v>219</v>
      </c>
      <c r="E102" s="57" t="s">
        <v>220</v>
      </c>
      <c r="F102" s="29" t="s">
        <v>179</v>
      </c>
    </row>
    <row r="103" spans="1:6" x14ac:dyDescent="0.2">
      <c r="A103" s="21"/>
      <c r="B103" s="23"/>
      <c r="C103" s="58" t="s">
        <v>206</v>
      </c>
      <c r="D103" s="58" t="s">
        <v>221</v>
      </c>
      <c r="E103" s="58" t="s">
        <v>221</v>
      </c>
      <c r="F103" s="39"/>
    </row>
    <row r="104" spans="1:6" x14ac:dyDescent="0.2">
      <c r="A104" s="150" t="s">
        <v>630</v>
      </c>
      <c r="B104" s="5" t="s">
        <v>176</v>
      </c>
      <c r="C104" s="55">
        <v>36672.480241881472</v>
      </c>
      <c r="D104" s="55">
        <v>25.89721351351351</v>
      </c>
      <c r="E104" s="55">
        <v>13.89721351351351</v>
      </c>
      <c r="F104" s="41" t="s">
        <v>631</v>
      </c>
    </row>
    <row r="105" spans="1:6" ht="15" x14ac:dyDescent="0.25">
      <c r="A105" s="150" t="s">
        <v>630</v>
      </c>
      <c r="B105" s="5" t="s">
        <v>224</v>
      </c>
      <c r="C105" s="209">
        <v>2268.5080618763741</v>
      </c>
      <c r="D105" s="55">
        <v>13.755480920927987</v>
      </c>
      <c r="E105" s="55">
        <v>1.7554809209279867</v>
      </c>
      <c r="F105" s="275" t="s">
        <v>1770</v>
      </c>
    </row>
    <row r="106" spans="1:6" x14ac:dyDescent="0.2">
      <c r="A106" s="49" t="s">
        <v>630</v>
      </c>
      <c r="B106" s="19" t="s">
        <v>178</v>
      </c>
      <c r="C106" s="55">
        <v>411.01407606826672</v>
      </c>
      <c r="D106" s="55">
        <v>2.4822188791239057</v>
      </c>
      <c r="E106" s="55" t="s">
        <v>98</v>
      </c>
      <c r="F106" s="53" t="s">
        <v>632</v>
      </c>
    </row>
    <row r="107" spans="1:6" ht="15.75" x14ac:dyDescent="0.2">
      <c r="A107" s="25" t="s">
        <v>633</v>
      </c>
      <c r="B107" s="48"/>
      <c r="C107" s="48"/>
      <c r="D107" s="48"/>
      <c r="E107" s="48"/>
      <c r="F107" s="48"/>
    </row>
    <row r="108" spans="1:6" x14ac:dyDescent="0.2">
      <c r="A108" s="23"/>
      <c r="B108" s="49"/>
      <c r="C108" s="49"/>
      <c r="D108" s="49"/>
      <c r="E108" s="49"/>
      <c r="F108" s="49"/>
    </row>
    <row r="109" spans="1:6" x14ac:dyDescent="0.2">
      <c r="A109" s="17" t="s">
        <v>537</v>
      </c>
      <c r="B109" s="26"/>
      <c r="C109" s="26"/>
      <c r="D109" s="26"/>
      <c r="E109" s="26"/>
      <c r="F109" s="26"/>
    </row>
    <row r="110" spans="1:6" x14ac:dyDescent="0.2">
      <c r="A110" s="156" t="s">
        <v>227</v>
      </c>
      <c r="B110" s="349" t="s">
        <v>228</v>
      </c>
      <c r="C110" s="349"/>
      <c r="D110" s="349"/>
      <c r="E110" s="349"/>
      <c r="F110" s="349"/>
    </row>
    <row r="111" spans="1:6" x14ac:dyDescent="0.2">
      <c r="A111" s="156" t="s">
        <v>229</v>
      </c>
      <c r="B111" s="349" t="s">
        <v>246</v>
      </c>
      <c r="C111" s="349"/>
      <c r="D111" s="349"/>
      <c r="E111" s="349"/>
      <c r="F111" s="349"/>
    </row>
    <row r="112" spans="1:6" x14ac:dyDescent="0.2">
      <c r="A112" s="156" t="s">
        <v>231</v>
      </c>
      <c r="B112" s="349" t="s">
        <v>634</v>
      </c>
      <c r="C112" s="349"/>
      <c r="D112" s="349"/>
      <c r="E112" s="349"/>
      <c r="F112" s="349"/>
    </row>
    <row r="113" spans="1:6" ht="14.1" customHeight="1" x14ac:dyDescent="0.2">
      <c r="A113" s="156" t="s">
        <v>233</v>
      </c>
      <c r="B113" s="156"/>
      <c r="C113" s="156"/>
      <c r="D113" s="156"/>
      <c r="E113" s="156"/>
      <c r="F113" s="156"/>
    </row>
    <row r="114" spans="1:6" ht="14.1" customHeight="1" x14ac:dyDescent="0.2">
      <c r="A114" s="156"/>
      <c r="B114" s="156" t="s">
        <v>570</v>
      </c>
      <c r="C114" s="349" t="s">
        <v>635</v>
      </c>
      <c r="D114" s="349"/>
      <c r="E114" s="349"/>
      <c r="F114" s="349"/>
    </row>
    <row r="115" spans="1:6" ht="14.1" customHeight="1" x14ac:dyDescent="0.2">
      <c r="A115" s="156"/>
      <c r="B115" s="156" t="s">
        <v>572</v>
      </c>
      <c r="C115" s="349" t="s">
        <v>636</v>
      </c>
      <c r="D115" s="349"/>
      <c r="E115" s="349"/>
      <c r="F115" s="349"/>
    </row>
    <row r="116" spans="1:6" ht="14.1" customHeight="1" x14ac:dyDescent="0.2">
      <c r="A116" s="156"/>
      <c r="B116" s="156" t="s">
        <v>574</v>
      </c>
      <c r="C116" s="349" t="s">
        <v>637</v>
      </c>
      <c r="D116" s="349"/>
      <c r="E116" s="349"/>
      <c r="F116" s="349"/>
    </row>
    <row r="117" spans="1:6" ht="14.1" customHeight="1" x14ac:dyDescent="0.2">
      <c r="A117" s="156"/>
      <c r="B117" s="156" t="s">
        <v>578</v>
      </c>
      <c r="C117" s="349" t="s">
        <v>638</v>
      </c>
      <c r="D117" s="349"/>
      <c r="E117" s="349"/>
      <c r="F117" s="349"/>
    </row>
    <row r="118" spans="1:6" ht="14.1" customHeight="1" x14ac:dyDescent="0.2">
      <c r="A118" s="156"/>
      <c r="B118" s="156" t="s">
        <v>639</v>
      </c>
      <c r="C118" s="349" t="s">
        <v>640</v>
      </c>
      <c r="D118" s="349"/>
      <c r="E118" s="349"/>
      <c r="F118" s="349"/>
    </row>
    <row r="119" spans="1:6" ht="14.1" customHeight="1" x14ac:dyDescent="0.2">
      <c r="A119" s="156"/>
      <c r="B119" s="156" t="s">
        <v>581</v>
      </c>
      <c r="C119" s="349" t="s">
        <v>641</v>
      </c>
      <c r="D119" s="349"/>
      <c r="E119" s="349"/>
      <c r="F119" s="349"/>
    </row>
    <row r="120" spans="1:6" ht="14.1" customHeight="1" x14ac:dyDescent="0.2">
      <c r="A120" s="156"/>
      <c r="B120" s="156" t="s">
        <v>584</v>
      </c>
      <c r="C120" s="349" t="s">
        <v>642</v>
      </c>
      <c r="D120" s="349"/>
      <c r="E120" s="349"/>
      <c r="F120" s="349"/>
    </row>
    <row r="121" spans="1:6" ht="14.1" customHeight="1" x14ac:dyDescent="0.2">
      <c r="A121" s="156"/>
      <c r="B121" s="156" t="s">
        <v>587</v>
      </c>
      <c r="C121" s="349" t="s">
        <v>643</v>
      </c>
      <c r="D121" s="349"/>
      <c r="E121" s="349"/>
      <c r="F121" s="349"/>
    </row>
    <row r="122" spans="1:6" ht="14.1" customHeight="1" x14ac:dyDescent="0.2">
      <c r="A122" s="156"/>
      <c r="B122" s="156" t="s">
        <v>576</v>
      </c>
      <c r="C122" s="421" t="s">
        <v>644</v>
      </c>
      <c r="D122" s="421"/>
      <c r="E122" s="421"/>
      <c r="F122" s="421"/>
    </row>
    <row r="123" spans="1:6" ht="14.1" customHeight="1" x14ac:dyDescent="0.2">
      <c r="A123" s="156"/>
      <c r="B123" s="156" t="s">
        <v>645</v>
      </c>
      <c r="C123" s="421" t="s">
        <v>646</v>
      </c>
      <c r="D123" s="421"/>
      <c r="E123" s="421"/>
      <c r="F123" s="421"/>
    </row>
    <row r="124" spans="1:6" ht="14.1" customHeight="1" x14ac:dyDescent="0.2">
      <c r="A124" s="156"/>
      <c r="B124" s="156" t="s">
        <v>647</v>
      </c>
      <c r="C124" s="421" t="s">
        <v>648</v>
      </c>
      <c r="D124" s="421"/>
      <c r="E124" s="421"/>
      <c r="F124" s="421"/>
    </row>
    <row r="125" spans="1:6" ht="14.1" customHeight="1" x14ac:dyDescent="0.2">
      <c r="A125" s="156"/>
      <c r="B125" s="156" t="s">
        <v>649</v>
      </c>
      <c r="C125" s="349" t="s">
        <v>650</v>
      </c>
      <c r="D125" s="349"/>
      <c r="E125" s="349"/>
      <c r="F125" s="349"/>
    </row>
    <row r="126" spans="1:6" ht="14.1" customHeight="1" x14ac:dyDescent="0.2">
      <c r="A126" s="156"/>
      <c r="B126" s="156" t="s">
        <v>592</v>
      </c>
      <c r="C126" s="349" t="s">
        <v>651</v>
      </c>
      <c r="D126" s="349"/>
      <c r="E126" s="349"/>
      <c r="F126" s="349"/>
    </row>
    <row r="127" spans="1:6" ht="14.1" customHeight="1" x14ac:dyDescent="0.2">
      <c r="A127" s="156"/>
      <c r="B127" s="156" t="s">
        <v>652</v>
      </c>
      <c r="C127" s="349" t="s">
        <v>653</v>
      </c>
      <c r="D127" s="349"/>
      <c r="E127" s="349"/>
      <c r="F127" s="349"/>
    </row>
    <row r="128" spans="1:6" ht="14.1" customHeight="1" x14ac:dyDescent="0.2">
      <c r="A128" s="156"/>
      <c r="B128" s="156" t="s">
        <v>594</v>
      </c>
      <c r="C128" s="349" t="s">
        <v>654</v>
      </c>
      <c r="D128" s="349"/>
      <c r="E128" s="349"/>
      <c r="F128" s="349"/>
    </row>
    <row r="129" spans="1:6" ht="14.1" customHeight="1" x14ac:dyDescent="0.2">
      <c r="A129" s="156"/>
      <c r="B129" s="156" t="s">
        <v>655</v>
      </c>
      <c r="C129" s="349" t="s">
        <v>656</v>
      </c>
      <c r="D129" s="349"/>
      <c r="E129" s="349"/>
      <c r="F129" s="349"/>
    </row>
    <row r="130" spans="1:6" ht="14.1" customHeight="1" x14ac:dyDescent="0.2">
      <c r="A130" s="156"/>
      <c r="B130" s="156" t="s">
        <v>600</v>
      </c>
      <c r="C130" s="349" t="s">
        <v>657</v>
      </c>
      <c r="D130" s="349"/>
      <c r="E130" s="349"/>
      <c r="F130" s="349"/>
    </row>
    <row r="131" spans="1:6" ht="14.1" customHeight="1" x14ac:dyDescent="0.2">
      <c r="A131" s="156"/>
      <c r="B131" s="156" t="s">
        <v>658</v>
      </c>
      <c r="C131" s="349" t="s">
        <v>659</v>
      </c>
      <c r="D131" s="349"/>
      <c r="E131" s="349"/>
      <c r="F131" s="349"/>
    </row>
    <row r="132" spans="1:6" ht="14.1" customHeight="1" x14ac:dyDescent="0.2">
      <c r="A132" s="156"/>
      <c r="B132" s="156" t="s">
        <v>605</v>
      </c>
      <c r="C132" s="349" t="s">
        <v>660</v>
      </c>
      <c r="D132" s="349"/>
      <c r="E132" s="349"/>
      <c r="F132" s="349"/>
    </row>
    <row r="133" spans="1:6" ht="14.1" customHeight="1" x14ac:dyDescent="0.2">
      <c r="A133" s="156"/>
      <c r="B133" s="156" t="s">
        <v>606</v>
      </c>
      <c r="C133" s="349" t="s">
        <v>661</v>
      </c>
      <c r="D133" s="349"/>
      <c r="E133" s="349"/>
      <c r="F133" s="349"/>
    </row>
    <row r="134" spans="1:6" ht="14.1" customHeight="1" x14ac:dyDescent="0.2">
      <c r="A134" s="156"/>
      <c r="B134" s="156" t="s">
        <v>607</v>
      </c>
      <c r="C134" s="349" t="s">
        <v>662</v>
      </c>
      <c r="D134" s="349"/>
      <c r="E134" s="349"/>
      <c r="F134" s="349"/>
    </row>
    <row r="135" spans="1:6" ht="14.1" customHeight="1" x14ac:dyDescent="0.2">
      <c r="A135" s="156"/>
      <c r="B135" s="156" t="s">
        <v>663</v>
      </c>
      <c r="C135" s="157" t="s">
        <v>664</v>
      </c>
      <c r="D135" s="157"/>
      <c r="E135" s="157"/>
      <c r="F135" s="157"/>
    </row>
    <row r="136" spans="1:6" x14ac:dyDescent="0.2">
      <c r="A136" s="156"/>
      <c r="B136" s="156" t="s">
        <v>665</v>
      </c>
      <c r="C136" s="157" t="s">
        <v>664</v>
      </c>
      <c r="D136" s="157"/>
      <c r="E136" s="157"/>
      <c r="F136" s="157"/>
    </row>
    <row r="137" spans="1:6" ht="14.1" customHeight="1" x14ac:dyDescent="0.2">
      <c r="A137" s="156"/>
      <c r="B137" s="156" t="s">
        <v>666</v>
      </c>
      <c r="C137" s="157" t="s">
        <v>664</v>
      </c>
      <c r="D137" s="157"/>
      <c r="E137" s="157"/>
      <c r="F137" s="157"/>
    </row>
    <row r="138" spans="1:6" ht="14.1" customHeight="1" x14ac:dyDescent="0.2">
      <c r="A138" s="156"/>
      <c r="B138" s="156" t="s">
        <v>667</v>
      </c>
      <c r="C138" s="157" t="s">
        <v>664</v>
      </c>
      <c r="D138" s="157"/>
      <c r="E138" s="157"/>
      <c r="F138" s="157"/>
    </row>
    <row r="139" spans="1:6" ht="14.1" customHeight="1" x14ac:dyDescent="0.2">
      <c r="A139" s="156"/>
      <c r="B139" s="156" t="s">
        <v>668</v>
      </c>
      <c r="C139" s="349" t="s">
        <v>669</v>
      </c>
      <c r="D139" s="349"/>
      <c r="E139" s="349"/>
      <c r="F139" s="349"/>
    </row>
    <row r="140" spans="1:6" ht="14.1" customHeight="1" x14ac:dyDescent="0.2">
      <c r="A140" s="156"/>
      <c r="B140" s="156" t="s">
        <v>670</v>
      </c>
      <c r="C140" s="349" t="s">
        <v>671</v>
      </c>
      <c r="D140" s="349"/>
      <c r="E140" s="349"/>
      <c r="F140" s="349"/>
    </row>
    <row r="141" spans="1:6" ht="14.1" customHeight="1" x14ac:dyDescent="0.2">
      <c r="A141" s="156"/>
      <c r="B141" s="156" t="s">
        <v>672</v>
      </c>
      <c r="C141" s="349" t="s">
        <v>673</v>
      </c>
      <c r="D141" s="349"/>
      <c r="E141" s="349"/>
      <c r="F141" s="349"/>
    </row>
    <row r="142" spans="1:6" ht="14.1" customHeight="1" x14ac:dyDescent="0.2">
      <c r="A142" s="156"/>
      <c r="B142" s="156"/>
      <c r="C142" s="349" t="s">
        <v>674</v>
      </c>
      <c r="D142" s="349"/>
      <c r="E142" s="349"/>
      <c r="F142" s="349"/>
    </row>
    <row r="143" spans="1:6" ht="14.1" customHeight="1" x14ac:dyDescent="0.2">
      <c r="A143" s="156"/>
      <c r="B143" s="156"/>
      <c r="C143" s="349" t="s">
        <v>1045</v>
      </c>
      <c r="D143" s="349"/>
      <c r="E143" s="349"/>
      <c r="F143" s="349"/>
    </row>
    <row r="144" spans="1:6" ht="14.1" customHeight="1" x14ac:dyDescent="0.2">
      <c r="A144" s="156"/>
      <c r="B144" s="156"/>
      <c r="C144" s="349" t="s">
        <v>1046</v>
      </c>
      <c r="D144" s="349"/>
      <c r="E144" s="349"/>
      <c r="F144" s="349"/>
    </row>
    <row r="145" spans="1:6" ht="14.1" customHeight="1" x14ac:dyDescent="0.2">
      <c r="A145" s="156"/>
      <c r="B145" s="156" t="s">
        <v>675</v>
      </c>
      <c r="C145" s="349" t="s">
        <v>676</v>
      </c>
      <c r="D145" s="349"/>
      <c r="E145" s="349"/>
      <c r="F145" s="349"/>
    </row>
    <row r="146" spans="1:6" x14ac:dyDescent="0.2">
      <c r="A146" s="156" t="s">
        <v>236</v>
      </c>
      <c r="B146" s="156"/>
      <c r="C146" s="349" t="s">
        <v>677</v>
      </c>
      <c r="D146" s="349"/>
      <c r="E146" s="349"/>
      <c r="F146" s="349"/>
    </row>
    <row r="147" spans="1:6" ht="28.5" customHeight="1" x14ac:dyDescent="0.2">
      <c r="A147" s="47" t="s">
        <v>329</v>
      </c>
      <c r="B147" s="47"/>
      <c r="C147" s="418" t="s">
        <v>678</v>
      </c>
      <c r="D147" s="418"/>
      <c r="E147" s="418"/>
      <c r="F147" s="418"/>
    </row>
  </sheetData>
  <mergeCells count="68">
    <mergeCell ref="A96:A100"/>
    <mergeCell ref="B110:F110"/>
    <mergeCell ref="E17:F17"/>
    <mergeCell ref="E31:F31"/>
    <mergeCell ref="E36:F36"/>
    <mergeCell ref="E20:F20"/>
    <mergeCell ref="E21:F21"/>
    <mergeCell ref="E22:F22"/>
    <mergeCell ref="E30:F30"/>
    <mergeCell ref="E32:F32"/>
    <mergeCell ref="E33:F33"/>
    <mergeCell ref="E34:F34"/>
    <mergeCell ref="E25:F25"/>
    <mergeCell ref="E26:F26"/>
    <mergeCell ref="E28:F28"/>
    <mergeCell ref="E27:F27"/>
    <mergeCell ref="A88:A93"/>
    <mergeCell ref="E29:F29"/>
    <mergeCell ref="E23:F23"/>
    <mergeCell ref="A66:A71"/>
    <mergeCell ref="C131:F131"/>
    <mergeCell ref="C130:F130"/>
    <mergeCell ref="C129:F129"/>
    <mergeCell ref="C128:F128"/>
    <mergeCell ref="C125:F125"/>
    <mergeCell ref="C126:F126"/>
    <mergeCell ref="B112:F112"/>
    <mergeCell ref="B111:F111"/>
    <mergeCell ref="C114:F114"/>
    <mergeCell ref="C123:F123"/>
    <mergeCell ref="C115:F115"/>
    <mergeCell ref="C124:F124"/>
    <mergeCell ref="C147:F147"/>
    <mergeCell ref="C146:F146"/>
    <mergeCell ref="C145:F145"/>
    <mergeCell ref="C142:F142"/>
    <mergeCell ref="C140:F140"/>
    <mergeCell ref="C141:F141"/>
    <mergeCell ref="C143:F143"/>
    <mergeCell ref="C144:F144"/>
    <mergeCell ref="C134:F134"/>
    <mergeCell ref="C133:F133"/>
    <mergeCell ref="C132:F132"/>
    <mergeCell ref="C139:F139"/>
    <mergeCell ref="C127:F127"/>
    <mergeCell ref="C122:F122"/>
    <mergeCell ref="C120:F120"/>
    <mergeCell ref="C121:F121"/>
    <mergeCell ref="C118:F118"/>
    <mergeCell ref="C119:F119"/>
    <mergeCell ref="C117:F117"/>
    <mergeCell ref="C116:F116"/>
    <mergeCell ref="C12:F12"/>
    <mergeCell ref="B5:B6"/>
    <mergeCell ref="C5:C6"/>
    <mergeCell ref="E24:F24"/>
    <mergeCell ref="A81:A86"/>
    <mergeCell ref="E41:F41"/>
    <mergeCell ref="E42:F42"/>
    <mergeCell ref="E35:F35"/>
    <mergeCell ref="E37:F37"/>
    <mergeCell ref="E38:F38"/>
    <mergeCell ref="E39:F39"/>
    <mergeCell ref="E40:F40"/>
    <mergeCell ref="A73:A78"/>
    <mergeCell ref="A45:A50"/>
    <mergeCell ref="A52:A57"/>
    <mergeCell ref="A59:A64"/>
  </mergeCells>
  <printOptions horizontalCentered="1" verticalCentered="1"/>
  <pageMargins left="0.25" right="0.25" top="0.75" bottom="0.75" header="0.3" footer="0.3"/>
  <pageSetup paperSize="9" scale="1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ADB67-DAA7-41B7-BFE8-24BA90D5ABE6}">
  <sheetPr codeName="Sheet60">
    <tabColor rgb="FF00B0F0"/>
    <pageSetUpPr fitToPage="1"/>
  </sheetPr>
  <dimension ref="A1:J21"/>
  <sheetViews>
    <sheetView zoomScaleNormal="100" workbookViewId="0">
      <selection activeCell="D5" sqref="D5:D7"/>
    </sheetView>
  </sheetViews>
  <sheetFormatPr defaultColWidth="8.625" defaultRowHeight="14.25" x14ac:dyDescent="0.2"/>
  <cols>
    <col min="1" max="1" width="14.875" style="196" customWidth="1"/>
    <col min="2" max="2" width="13.5" style="196" customWidth="1"/>
    <col min="3" max="3" width="7.125" style="196" customWidth="1"/>
    <col min="4" max="4" width="14.125" style="196" customWidth="1"/>
    <col min="5" max="5" width="9.75" style="196" customWidth="1"/>
    <col min="6" max="6" width="19.875" style="196" bestFit="1" customWidth="1"/>
    <col min="7" max="7" width="50.75" style="196" customWidth="1"/>
    <col min="8" max="16384" width="8.625" style="196"/>
  </cols>
  <sheetData>
    <row r="1" spans="1:10" ht="15.6" customHeight="1" x14ac:dyDescent="0.2">
      <c r="A1" s="220" t="s">
        <v>1568</v>
      </c>
      <c r="B1" s="221"/>
      <c r="C1" s="221"/>
      <c r="D1" s="221"/>
      <c r="E1" s="221"/>
      <c r="F1" s="221"/>
      <c r="G1" s="221"/>
      <c r="H1" s="199"/>
    </row>
    <row r="2" spans="1:10" ht="14.1" customHeight="1" x14ac:dyDescent="0.2">
      <c r="A2" s="318"/>
      <c r="B2" s="222"/>
      <c r="C2" s="222"/>
      <c r="D2" s="222"/>
      <c r="E2" s="222"/>
      <c r="F2" s="222"/>
      <c r="G2" s="222"/>
      <c r="H2" s="199"/>
    </row>
    <row r="3" spans="1:10" ht="14.1" customHeight="1" x14ac:dyDescent="0.2">
      <c r="A3" s="337" t="s">
        <v>1238</v>
      </c>
      <c r="B3" s="331" t="s">
        <v>1239</v>
      </c>
      <c r="C3" s="331" t="s">
        <v>74</v>
      </c>
      <c r="D3" s="331"/>
      <c r="E3" s="333" t="s">
        <v>75</v>
      </c>
      <c r="F3" s="331" t="s">
        <v>76</v>
      </c>
      <c r="G3" s="331" t="s">
        <v>1240</v>
      </c>
      <c r="H3" s="199"/>
      <c r="I3" s="329" t="s">
        <v>1824</v>
      </c>
      <c r="J3" s="329"/>
    </row>
    <row r="4" spans="1:10" ht="34.5" customHeight="1" x14ac:dyDescent="0.2">
      <c r="A4" s="338"/>
      <c r="B4" s="332"/>
      <c r="C4" s="136" t="s">
        <v>1234</v>
      </c>
      <c r="D4" s="136" t="s">
        <v>78</v>
      </c>
      <c r="E4" s="334"/>
      <c r="F4" s="332"/>
      <c r="G4" s="332"/>
      <c r="H4" s="199"/>
      <c r="I4" s="131" t="s">
        <v>1172</v>
      </c>
      <c r="J4" s="162" t="s">
        <v>1825</v>
      </c>
    </row>
    <row r="5" spans="1:10" ht="14.1" customHeight="1" x14ac:dyDescent="0.2">
      <c r="A5" s="341" t="s">
        <v>897</v>
      </c>
      <c r="B5" s="329" t="s">
        <v>80</v>
      </c>
      <c r="C5" s="183">
        <v>32.023659912003474</v>
      </c>
      <c r="D5" s="423" t="s">
        <v>81</v>
      </c>
      <c r="E5" s="183">
        <v>213.27525995365139</v>
      </c>
      <c r="F5" s="158" t="s">
        <v>717</v>
      </c>
      <c r="G5" s="329" t="s">
        <v>898</v>
      </c>
      <c r="H5" s="199"/>
      <c r="I5" s="301">
        <f>C5/'South America 2021'!C5-1</f>
        <v>2.0196713185449027</v>
      </c>
      <c r="J5" s="301">
        <f>E5/'South America 2021'!E5-1</f>
        <v>0.5475254969473573</v>
      </c>
    </row>
    <row r="6" spans="1:10" x14ac:dyDescent="0.2">
      <c r="A6" s="326"/>
      <c r="B6" s="335"/>
      <c r="C6" s="130">
        <v>49.210061349693255</v>
      </c>
      <c r="D6" s="422"/>
      <c r="E6" s="130">
        <v>202.89957102820122</v>
      </c>
      <c r="F6" s="151" t="s">
        <v>899</v>
      </c>
      <c r="G6" s="335"/>
      <c r="H6" s="199"/>
      <c r="I6" s="301">
        <f>C6/'South America 2021'!C6-1</f>
        <v>1.8269224895403928</v>
      </c>
      <c r="J6" s="301">
        <f>E6/'South America 2021'!E6-1</f>
        <v>1.6225491812720843</v>
      </c>
    </row>
    <row r="7" spans="1:10" x14ac:dyDescent="0.2">
      <c r="A7" s="326"/>
      <c r="B7" s="335"/>
      <c r="C7" s="130">
        <v>70.026804238706077</v>
      </c>
      <c r="D7" s="422"/>
      <c r="E7" s="130">
        <v>167.71518094400662</v>
      </c>
      <c r="F7" s="151" t="s">
        <v>683</v>
      </c>
      <c r="G7" s="335"/>
      <c r="H7" s="199"/>
      <c r="I7" s="301">
        <f>C7/'South America 2021'!C7-1</f>
        <v>0.12061359609814382</v>
      </c>
      <c r="J7" s="301">
        <f>E7/'South America 2021'!E7-1</f>
        <v>6.4569957236717546E-3</v>
      </c>
    </row>
    <row r="8" spans="1:10" x14ac:dyDescent="0.2">
      <c r="A8" s="326"/>
      <c r="B8" s="129"/>
      <c r="C8" s="131"/>
      <c r="D8" s="133"/>
      <c r="E8" s="131"/>
      <c r="F8" s="322"/>
      <c r="G8" s="162"/>
      <c r="H8" s="199"/>
      <c r="I8" s="301"/>
      <c r="J8" s="301"/>
    </row>
    <row r="9" spans="1:10" x14ac:dyDescent="0.2">
      <c r="A9" s="326"/>
      <c r="B9" s="329" t="s">
        <v>105</v>
      </c>
      <c r="C9" s="183">
        <v>10.219483617326206</v>
      </c>
      <c r="D9" s="423" t="s">
        <v>81</v>
      </c>
      <c r="E9" s="183">
        <v>57.313899999999997</v>
      </c>
      <c r="F9" s="158" t="s">
        <v>717</v>
      </c>
      <c r="G9" s="329" t="s">
        <v>1890</v>
      </c>
      <c r="H9" s="199"/>
      <c r="I9" s="301">
        <f>C9/'South America 2021'!C9-1</f>
        <v>4.7145134036794341</v>
      </c>
      <c r="J9" s="301">
        <f>E9/'South America 2021'!E9-1</f>
        <v>3.2304575167258145</v>
      </c>
    </row>
    <row r="10" spans="1:10" x14ac:dyDescent="0.2">
      <c r="A10" s="326"/>
      <c r="B10" s="335"/>
      <c r="C10" s="130">
        <v>13.842541833760681</v>
      </c>
      <c r="D10" s="422"/>
      <c r="E10" s="130">
        <v>66.663619999999995</v>
      </c>
      <c r="F10" s="151" t="s">
        <v>900</v>
      </c>
      <c r="G10" s="335"/>
      <c r="H10" s="199"/>
      <c r="I10" s="301">
        <f>C10/'South America 2021'!C10-1</f>
        <v>1.9441584667919898E-2</v>
      </c>
      <c r="J10" s="301">
        <f>E10/'South America 2021'!E10-1</f>
        <v>-0.25868976694921153</v>
      </c>
    </row>
    <row r="11" spans="1:10" x14ac:dyDescent="0.2">
      <c r="A11" s="152"/>
      <c r="B11" s="162"/>
      <c r="C11" s="131"/>
      <c r="D11" s="131"/>
      <c r="E11" s="131"/>
      <c r="F11" s="162"/>
      <c r="G11" s="162"/>
      <c r="H11" s="199"/>
      <c r="I11" s="301"/>
      <c r="J11" s="301"/>
    </row>
    <row r="12" spans="1:10" ht="24" x14ac:dyDescent="0.2">
      <c r="A12" s="326" t="s">
        <v>906</v>
      </c>
      <c r="B12" s="151" t="s">
        <v>496</v>
      </c>
      <c r="C12" s="130">
        <v>224.71206599655602</v>
      </c>
      <c r="D12" s="130" t="s">
        <v>81</v>
      </c>
      <c r="E12" s="130">
        <v>68.238428076794747</v>
      </c>
      <c r="F12" s="151" t="s">
        <v>683</v>
      </c>
      <c r="G12" s="151" t="s">
        <v>1259</v>
      </c>
      <c r="H12" s="199"/>
      <c r="I12" s="301"/>
      <c r="J12" s="301"/>
    </row>
    <row r="13" spans="1:10" x14ac:dyDescent="0.2">
      <c r="A13" s="326"/>
      <c r="B13" s="151"/>
      <c r="C13" s="130"/>
      <c r="D13" s="130"/>
      <c r="E13" s="223"/>
      <c r="F13" s="216"/>
      <c r="G13" s="151"/>
      <c r="H13" s="199"/>
      <c r="I13" s="301"/>
      <c r="J13" s="301"/>
    </row>
    <row r="14" spans="1:10" ht="14.1" customHeight="1" x14ac:dyDescent="0.2">
      <c r="A14" s="326"/>
      <c r="B14" s="335" t="s">
        <v>703</v>
      </c>
      <c r="C14" s="130">
        <v>23.658644027071404</v>
      </c>
      <c r="D14" s="422" t="s">
        <v>81</v>
      </c>
      <c r="E14" s="130">
        <v>252.03847422503594</v>
      </c>
      <c r="F14" s="151" t="s">
        <v>717</v>
      </c>
      <c r="G14" s="335" t="s">
        <v>1260</v>
      </c>
      <c r="H14" s="199"/>
      <c r="I14" s="301">
        <f>C14/('South America 2021'!C12+'South America 2021'!C16)-1</f>
        <v>-0.62511061887646002</v>
      </c>
      <c r="J14" s="301">
        <f>E14/('South America 2021'!E12+'South America 2021'!E16)-1</f>
        <v>-0.6884880339698487</v>
      </c>
    </row>
    <row r="15" spans="1:10" x14ac:dyDescent="0.2">
      <c r="A15" s="326"/>
      <c r="B15" s="335"/>
      <c r="C15" s="130">
        <v>139.39950342397179</v>
      </c>
      <c r="D15" s="422"/>
      <c r="E15" s="130">
        <v>53.300365789378247</v>
      </c>
      <c r="F15" s="151" t="s">
        <v>903</v>
      </c>
      <c r="G15" s="335"/>
      <c r="H15" s="199"/>
      <c r="I15" s="301">
        <f>C15/'South America 2021'!C13-1</f>
        <v>0.47114285530749123</v>
      </c>
      <c r="J15" s="301">
        <f>E15/'South America 2021'!E13-1</f>
        <v>0.2001661864295361</v>
      </c>
    </row>
    <row r="16" spans="1:10" x14ac:dyDescent="0.2">
      <c r="A16" s="326"/>
      <c r="B16" s="335"/>
      <c r="C16" s="130">
        <v>36.101077249609546</v>
      </c>
      <c r="D16" s="422"/>
      <c r="E16" s="130">
        <v>10.962832602990032</v>
      </c>
      <c r="F16" s="151" t="s">
        <v>683</v>
      </c>
      <c r="G16" s="335"/>
      <c r="H16" s="199"/>
      <c r="I16" s="301">
        <f>(C16+C12)/('South America 2021'!C14)-1</f>
        <v>0.16851669737537911</v>
      </c>
      <c r="J16" s="301">
        <f>(E16+E12)/'South America 2021'!E16-1</f>
        <v>-0.57790326827622218</v>
      </c>
    </row>
    <row r="17" spans="1:10" x14ac:dyDescent="0.2">
      <c r="A17" s="129"/>
      <c r="B17" s="129"/>
      <c r="C17" s="131"/>
      <c r="D17" s="131"/>
      <c r="E17" s="133"/>
      <c r="F17" s="129"/>
      <c r="G17" s="129"/>
      <c r="H17" s="199"/>
      <c r="I17" s="301"/>
      <c r="J17" s="301"/>
    </row>
    <row r="18" spans="1:10" x14ac:dyDescent="0.2">
      <c r="A18" s="161"/>
      <c r="B18" s="158"/>
      <c r="C18" s="86"/>
      <c r="D18" s="158"/>
      <c r="E18" s="86">
        <v>792.19082520688858</v>
      </c>
      <c r="F18" s="161" t="s">
        <v>133</v>
      </c>
      <c r="G18" s="158" t="s">
        <v>1243</v>
      </c>
      <c r="H18" s="199"/>
      <c r="I18" s="362">
        <f>C19/'South America 2021'!C19-1</f>
        <v>0.23054504272437804</v>
      </c>
      <c r="J18" s="302">
        <f>E18/'South America 2021'!E18-1</f>
        <v>-0.29754133908450342</v>
      </c>
    </row>
    <row r="19" spans="1:10" x14ac:dyDescent="0.2">
      <c r="A19" s="152" t="s">
        <v>1819</v>
      </c>
      <c r="B19" s="151" t="s">
        <v>135</v>
      </c>
      <c r="C19" s="128">
        <v>599.19384164869848</v>
      </c>
      <c r="D19" s="151"/>
      <c r="E19" s="128">
        <v>53.300365789378247</v>
      </c>
      <c r="F19" s="152" t="s">
        <v>136</v>
      </c>
      <c r="G19" s="151" t="s">
        <v>710</v>
      </c>
      <c r="H19" s="199"/>
      <c r="I19" s="361"/>
      <c r="J19" s="303">
        <f>E19/'South America 2021'!E19-1</f>
        <v>0.2001661864295361</v>
      </c>
    </row>
    <row r="20" spans="1:10" x14ac:dyDescent="0.2">
      <c r="A20" s="153"/>
      <c r="B20" s="162"/>
      <c r="C20" s="88"/>
      <c r="D20" s="162"/>
      <c r="E20" s="88">
        <v>246.9164416237914</v>
      </c>
      <c r="F20" s="153" t="s">
        <v>138</v>
      </c>
      <c r="G20" s="162" t="s">
        <v>711</v>
      </c>
      <c r="H20" s="199"/>
      <c r="I20" s="366"/>
      <c r="J20" s="304">
        <f>E20/'South America 2021'!E20-1</f>
        <v>-7.9279145256227368E-2</v>
      </c>
    </row>
    <row r="21" spans="1:10" x14ac:dyDescent="0.2">
      <c r="A21" s="352" t="s">
        <v>1808</v>
      </c>
      <c r="B21" s="352"/>
      <c r="C21" s="352"/>
      <c r="D21" s="352"/>
      <c r="E21" s="352"/>
      <c r="F21" s="352"/>
      <c r="G21" s="216"/>
      <c r="H21" s="199"/>
      <c r="I21" s="199"/>
      <c r="J21" s="199"/>
    </row>
  </sheetData>
  <mergeCells count="20">
    <mergeCell ref="E3:E4"/>
    <mergeCell ref="F3:F4"/>
    <mergeCell ref="I3:J3"/>
    <mergeCell ref="G3:G4"/>
    <mergeCell ref="A3:A4"/>
    <mergeCell ref="B3:B4"/>
    <mergeCell ref="C3:D3"/>
    <mergeCell ref="I18:I20"/>
    <mergeCell ref="D14:D16"/>
    <mergeCell ref="G14:G16"/>
    <mergeCell ref="A21:F21"/>
    <mergeCell ref="A5:A10"/>
    <mergeCell ref="A12:A16"/>
    <mergeCell ref="B14:B16"/>
    <mergeCell ref="B5:B7"/>
    <mergeCell ref="D5:D7"/>
    <mergeCell ref="G5:G7"/>
    <mergeCell ref="B9:B10"/>
    <mergeCell ref="D9:D10"/>
    <mergeCell ref="G9:G10"/>
  </mergeCells>
  <conditionalFormatting sqref="I5:J18 J19:J20">
    <cfRule type="cellIs" dxfId="3" priority="1" operator="lessThan">
      <formula>0</formula>
    </cfRule>
    <cfRule type="cellIs" dxfId="2" priority="2" operator="greaterThan">
      <formula>0</formula>
    </cfRule>
  </conditionalFormatting>
  <printOptions horizontalCentered="1" verticalCentered="1"/>
  <pageMargins left="0.23622047244094491" right="0.23622047244094491" top="0.74803149606299213" bottom="0.74803149606299213" header="0.31496062992125984" footer="0.31496062992125984"/>
  <pageSetup paperSize="9" scale="90"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3AD64-5EEC-47AF-AC72-D1D1C5039FDD}">
  <sheetPr codeName="Sheet38">
    <tabColor rgb="FF00B0F0"/>
    <pageSetUpPr fitToPage="1"/>
  </sheetPr>
  <dimension ref="A1:G21"/>
  <sheetViews>
    <sheetView zoomScaleNormal="100" workbookViewId="0">
      <selection activeCell="D9" sqref="D9:D10"/>
    </sheetView>
  </sheetViews>
  <sheetFormatPr defaultColWidth="8.625" defaultRowHeight="14.25" x14ac:dyDescent="0.2"/>
  <cols>
    <col min="1" max="1" width="14.875" style="34" customWidth="1"/>
    <col min="2" max="2" width="13.5" style="34" customWidth="1"/>
    <col min="3" max="3" width="7.25" style="34" customWidth="1"/>
    <col min="4" max="4" width="11.125" style="34" bestFit="1" customWidth="1"/>
    <col min="5" max="5" width="9.75" style="34" customWidth="1"/>
    <col min="6" max="6" width="19.875" style="34" bestFit="1" customWidth="1"/>
    <col min="7" max="7" width="50.75" style="34" customWidth="1"/>
    <col min="8" max="16384" width="8.625" style="34"/>
  </cols>
  <sheetData>
    <row r="1" spans="1:7" ht="15.6" customHeight="1" x14ac:dyDescent="0.2">
      <c r="A1" s="97" t="s">
        <v>1569</v>
      </c>
      <c r="B1" s="96"/>
      <c r="C1" s="96"/>
      <c r="D1" s="96"/>
      <c r="E1" s="96"/>
      <c r="F1" s="96"/>
      <c r="G1" s="96"/>
    </row>
    <row r="2" spans="1:7" ht="14.1" customHeight="1" x14ac:dyDescent="0.2">
      <c r="A2" s="98"/>
      <c r="B2" s="98"/>
      <c r="C2" s="98"/>
      <c r="D2" s="98"/>
      <c r="E2" s="98"/>
      <c r="F2" s="98"/>
      <c r="G2" s="98"/>
    </row>
    <row r="3" spans="1:7" ht="14.1" customHeight="1" x14ac:dyDescent="0.2">
      <c r="A3" s="337" t="s">
        <v>679</v>
      </c>
      <c r="B3" s="331" t="s">
        <v>680</v>
      </c>
      <c r="C3" s="331" t="s">
        <v>74</v>
      </c>
      <c r="D3" s="331"/>
      <c r="E3" s="333" t="s">
        <v>75</v>
      </c>
      <c r="F3" s="331" t="s">
        <v>76</v>
      </c>
      <c r="G3" s="331" t="s">
        <v>681</v>
      </c>
    </row>
    <row r="4" spans="1:7" ht="34.5" customHeight="1" x14ac:dyDescent="0.2">
      <c r="A4" s="338"/>
      <c r="B4" s="332"/>
      <c r="C4" s="136" t="s">
        <v>1234</v>
      </c>
      <c r="D4" s="136" t="s">
        <v>78</v>
      </c>
      <c r="E4" s="334"/>
      <c r="F4" s="332"/>
      <c r="G4" s="332"/>
    </row>
    <row r="5" spans="1:7" ht="14.1" customHeight="1" x14ac:dyDescent="0.2">
      <c r="A5" s="341" t="s">
        <v>897</v>
      </c>
      <c r="B5" s="329" t="s">
        <v>80</v>
      </c>
      <c r="C5" s="183">
        <v>10.605015093972149</v>
      </c>
      <c r="D5" s="423" t="s">
        <v>81</v>
      </c>
      <c r="E5" s="183">
        <v>137.81696028553799</v>
      </c>
      <c r="F5" s="158" t="s">
        <v>717</v>
      </c>
      <c r="G5" s="329" t="s">
        <v>898</v>
      </c>
    </row>
    <row r="6" spans="1:7" x14ac:dyDescent="0.2">
      <c r="A6" s="326"/>
      <c r="B6" s="335"/>
      <c r="C6" s="130">
        <v>17.407644366540072</v>
      </c>
      <c r="D6" s="422"/>
      <c r="E6" s="130">
        <v>77.36730829573365</v>
      </c>
      <c r="F6" s="151" t="s">
        <v>899</v>
      </c>
      <c r="G6" s="335"/>
    </row>
    <row r="7" spans="1:7" x14ac:dyDescent="0.2">
      <c r="A7" s="326"/>
      <c r="B7" s="335"/>
      <c r="C7" s="130">
        <v>62.489697146752363</v>
      </c>
      <c r="D7" s="422"/>
      <c r="E7" s="130">
        <v>166.63919239133963</v>
      </c>
      <c r="F7" s="151" t="s">
        <v>683</v>
      </c>
      <c r="G7" s="335"/>
    </row>
    <row r="8" spans="1:7" x14ac:dyDescent="0.2">
      <c r="A8" s="326"/>
      <c r="B8" s="129"/>
      <c r="C8" s="131"/>
      <c r="D8" s="133"/>
      <c r="E8" s="131"/>
      <c r="F8" s="321"/>
      <c r="G8" s="162"/>
    </row>
    <row r="9" spans="1:7" x14ac:dyDescent="0.2">
      <c r="A9" s="326"/>
      <c r="B9" s="329" t="s">
        <v>105</v>
      </c>
      <c r="C9" s="183">
        <v>1.788338375538</v>
      </c>
      <c r="D9" s="423" t="s">
        <v>81</v>
      </c>
      <c r="E9" s="183">
        <v>13.54792</v>
      </c>
      <c r="F9" s="158" t="s">
        <v>717</v>
      </c>
      <c r="G9" s="329" t="s">
        <v>1820</v>
      </c>
    </row>
    <row r="10" spans="1:7" x14ac:dyDescent="0.2">
      <c r="A10" s="326"/>
      <c r="B10" s="335"/>
      <c r="C10" s="130">
        <v>13.578553241253001</v>
      </c>
      <c r="D10" s="422"/>
      <c r="E10" s="130">
        <v>89.926749999999998</v>
      </c>
      <c r="F10" s="151" t="s">
        <v>900</v>
      </c>
      <c r="G10" s="335"/>
    </row>
    <row r="11" spans="1:7" x14ac:dyDescent="0.2">
      <c r="A11" s="326"/>
      <c r="B11" s="162"/>
      <c r="C11" s="131"/>
      <c r="D11" s="131"/>
      <c r="E11" s="131"/>
      <c r="F11" s="162"/>
      <c r="G11" s="162"/>
    </row>
    <row r="12" spans="1:7" ht="15" customHeight="1" x14ac:dyDescent="0.2">
      <c r="A12" s="326" t="s">
        <v>901</v>
      </c>
      <c r="B12" s="335" t="s">
        <v>496</v>
      </c>
      <c r="C12" s="130">
        <v>48.472592592592591</v>
      </c>
      <c r="D12" s="422" t="s">
        <v>81</v>
      </c>
      <c r="E12" s="130">
        <v>621.44349477682806</v>
      </c>
      <c r="F12" s="151" t="s">
        <v>717</v>
      </c>
      <c r="G12" s="335" t="s">
        <v>902</v>
      </c>
    </row>
    <row r="13" spans="1:7" x14ac:dyDescent="0.2">
      <c r="A13" s="326"/>
      <c r="B13" s="335"/>
      <c r="C13" s="130">
        <v>94.755925925925922</v>
      </c>
      <c r="D13" s="422"/>
      <c r="E13" s="130">
        <v>44.41082109465647</v>
      </c>
      <c r="F13" s="151" t="s">
        <v>903</v>
      </c>
      <c r="G13" s="335"/>
    </row>
    <row r="14" spans="1:7" x14ac:dyDescent="0.2">
      <c r="A14" s="326"/>
      <c r="B14" s="335"/>
      <c r="C14" s="130">
        <v>223.20018518518515</v>
      </c>
      <c r="D14" s="422"/>
      <c r="E14" s="130">
        <v>101.53811710656001</v>
      </c>
      <c r="F14" s="151" t="s">
        <v>683</v>
      </c>
      <c r="G14" s="335"/>
    </row>
    <row r="15" spans="1:7" x14ac:dyDescent="0.2">
      <c r="A15" s="326"/>
      <c r="B15" s="151"/>
      <c r="C15" s="130"/>
      <c r="D15" s="130"/>
      <c r="E15" s="132"/>
      <c r="F15" s="54"/>
      <c r="G15" s="92"/>
    </row>
    <row r="16" spans="1:7" ht="25.5" x14ac:dyDescent="0.2">
      <c r="A16" s="326"/>
      <c r="B16" s="151" t="s">
        <v>703</v>
      </c>
      <c r="C16" s="130">
        <v>14.635740740740744</v>
      </c>
      <c r="D16" s="130" t="s">
        <v>89</v>
      </c>
      <c r="E16" s="130">
        <v>187.63770180436859</v>
      </c>
      <c r="F16" s="151" t="s">
        <v>717</v>
      </c>
      <c r="G16" s="151" t="s">
        <v>904</v>
      </c>
    </row>
    <row r="17" spans="1:7" x14ac:dyDescent="0.2">
      <c r="A17" s="364"/>
      <c r="B17" s="129"/>
      <c r="C17" s="131"/>
      <c r="D17" s="131"/>
      <c r="E17" s="133"/>
      <c r="F17" s="129"/>
      <c r="G17" s="129"/>
    </row>
    <row r="18" spans="1:7" x14ac:dyDescent="0.2">
      <c r="A18" s="161"/>
      <c r="B18" s="158"/>
      <c r="C18" s="86"/>
      <c r="D18" s="158"/>
      <c r="E18" s="86">
        <v>1127.7401351624683</v>
      </c>
      <c r="F18" s="161" t="s">
        <v>133</v>
      </c>
      <c r="G18" s="138" t="s">
        <v>708</v>
      </c>
    </row>
    <row r="19" spans="1:7" x14ac:dyDescent="0.2">
      <c r="A19" s="152" t="s">
        <v>1819</v>
      </c>
      <c r="B19" s="151" t="s">
        <v>135</v>
      </c>
      <c r="C19" s="128">
        <v>486.93369266849999</v>
      </c>
      <c r="D19" s="151"/>
      <c r="E19" s="128">
        <v>44.41082109465647</v>
      </c>
      <c r="F19" s="152" t="s">
        <v>136</v>
      </c>
      <c r="G19" s="137" t="s">
        <v>710</v>
      </c>
    </row>
    <row r="20" spans="1:7" x14ac:dyDescent="0.2">
      <c r="A20" s="153"/>
      <c r="B20" s="162"/>
      <c r="C20" s="88"/>
      <c r="D20" s="162"/>
      <c r="E20" s="88">
        <v>268.17730949789961</v>
      </c>
      <c r="F20" s="153" t="s">
        <v>138</v>
      </c>
      <c r="G20" s="154" t="s">
        <v>711</v>
      </c>
    </row>
    <row r="21" spans="1:7" x14ac:dyDescent="0.2">
      <c r="A21" s="352" t="s">
        <v>140</v>
      </c>
      <c r="B21" s="352"/>
      <c r="C21" s="352"/>
      <c r="D21" s="352"/>
      <c r="E21" s="352"/>
      <c r="F21" s="352"/>
      <c r="G21" s="181"/>
    </row>
  </sheetData>
  <mergeCells count="18">
    <mergeCell ref="A21:F21"/>
    <mergeCell ref="A12:A17"/>
    <mergeCell ref="A3:A4"/>
    <mergeCell ref="B3:B4"/>
    <mergeCell ref="C3:D3"/>
    <mergeCell ref="E3:E4"/>
    <mergeCell ref="A5:A11"/>
    <mergeCell ref="F3:F4"/>
    <mergeCell ref="G3:G4"/>
    <mergeCell ref="G12:G14"/>
    <mergeCell ref="D12:D14"/>
    <mergeCell ref="B12:B14"/>
    <mergeCell ref="B9:B10"/>
    <mergeCell ref="D9:D10"/>
    <mergeCell ref="G9:G10"/>
    <mergeCell ref="D5:D7"/>
    <mergeCell ref="B5:B7"/>
    <mergeCell ref="G5:G7"/>
  </mergeCells>
  <printOptions horizontalCentered="1" verticalCentered="1"/>
  <pageMargins left="0.23622047244094491" right="0.23622047244094491" top="0.74803149606299213" bottom="0.74803149606299213" header="0.31496062992125984" footer="0.31496062992125984"/>
  <pageSetup paperSize="9" scale="90" orientation="landscape"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673DB-E3CF-4C3D-8015-E598C090B986}">
  <sheetPr codeName="Sheet59">
    <pageSetUpPr fitToPage="1"/>
  </sheetPr>
  <dimension ref="A1:E14"/>
  <sheetViews>
    <sheetView zoomScaleNormal="100" workbookViewId="0">
      <selection activeCell="E24" sqref="E24"/>
    </sheetView>
  </sheetViews>
  <sheetFormatPr defaultColWidth="8.625" defaultRowHeight="14.25" x14ac:dyDescent="0.2"/>
  <cols>
    <col min="1" max="1" width="21.75" customWidth="1"/>
    <col min="2" max="2" width="15.875" customWidth="1"/>
    <col min="3" max="3" width="14" customWidth="1"/>
    <col min="4" max="4" width="17.625" customWidth="1"/>
    <col min="5" max="5" width="27" customWidth="1"/>
  </cols>
  <sheetData>
    <row r="1" spans="1:5" x14ac:dyDescent="0.2">
      <c r="A1" s="3" t="s">
        <v>1570</v>
      </c>
      <c r="B1" s="199"/>
      <c r="C1" s="199"/>
      <c r="D1" s="199"/>
      <c r="E1" s="199"/>
    </row>
    <row r="2" spans="1:5" x14ac:dyDescent="0.2">
      <c r="A2" s="3"/>
      <c r="B2" s="199"/>
      <c r="C2" s="199"/>
      <c r="D2" s="199"/>
      <c r="E2" s="199"/>
    </row>
    <row r="3" spans="1:5" ht="14.1" customHeight="1" x14ac:dyDescent="0.2">
      <c r="A3" s="331" t="s">
        <v>507</v>
      </c>
      <c r="B3" s="135" t="s">
        <v>142</v>
      </c>
      <c r="C3" s="331" t="s">
        <v>1233</v>
      </c>
      <c r="D3" s="331" t="s">
        <v>144</v>
      </c>
      <c r="E3" s="331" t="s">
        <v>145</v>
      </c>
    </row>
    <row r="4" spans="1:5" ht="50.25" x14ac:dyDescent="0.2">
      <c r="A4" s="332"/>
      <c r="B4" s="162" t="s">
        <v>714</v>
      </c>
      <c r="C4" s="340"/>
      <c r="D4" s="332"/>
      <c r="E4" s="332"/>
    </row>
    <row r="5" spans="1:5" x14ac:dyDescent="0.2">
      <c r="A5" s="367" t="s">
        <v>909</v>
      </c>
      <c r="B5" s="151" t="s">
        <v>1257</v>
      </c>
      <c r="C5" s="114">
        <v>169</v>
      </c>
      <c r="D5" s="151" t="s">
        <v>717</v>
      </c>
      <c r="E5" s="335" t="s">
        <v>1810</v>
      </c>
    </row>
    <row r="6" spans="1:5" ht="15.95" customHeight="1" x14ac:dyDescent="0.2">
      <c r="A6" s="367"/>
      <c r="B6" s="151" t="s">
        <v>1258</v>
      </c>
      <c r="C6" s="128">
        <v>30</v>
      </c>
      <c r="D6" s="151" t="s">
        <v>905</v>
      </c>
      <c r="E6" s="335"/>
    </row>
    <row r="7" spans="1:5" x14ac:dyDescent="0.2">
      <c r="A7" s="367"/>
      <c r="B7" s="92"/>
      <c r="C7" s="115">
        <v>162</v>
      </c>
      <c r="D7" s="151" t="s">
        <v>86</v>
      </c>
      <c r="E7" s="335"/>
    </row>
    <row r="8" spans="1:5" x14ac:dyDescent="0.2">
      <c r="A8" s="151"/>
      <c r="B8" s="129"/>
      <c r="C8" s="122"/>
      <c r="D8" s="162"/>
      <c r="E8" s="162"/>
    </row>
    <row r="9" spans="1:5" x14ac:dyDescent="0.2">
      <c r="A9" s="335" t="s">
        <v>906</v>
      </c>
      <c r="B9" s="151" t="s">
        <v>907</v>
      </c>
      <c r="C9" s="115">
        <v>339</v>
      </c>
      <c r="D9" s="151" t="s">
        <v>514</v>
      </c>
      <c r="E9" s="335" t="s">
        <v>908</v>
      </c>
    </row>
    <row r="10" spans="1:5" x14ac:dyDescent="0.2">
      <c r="A10" s="335"/>
      <c r="B10" s="151" t="s">
        <v>1050</v>
      </c>
      <c r="C10" s="115">
        <v>40</v>
      </c>
      <c r="D10" s="151" t="s">
        <v>149</v>
      </c>
      <c r="E10" s="335"/>
    </row>
    <row r="11" spans="1:5" x14ac:dyDescent="0.2">
      <c r="A11" s="153"/>
      <c r="B11" s="162"/>
      <c r="C11" s="122"/>
      <c r="D11" s="162"/>
      <c r="E11" s="162"/>
    </row>
    <row r="12" spans="1:5" x14ac:dyDescent="0.2">
      <c r="A12" s="424" t="s">
        <v>170</v>
      </c>
      <c r="B12" s="424"/>
      <c r="C12" s="424"/>
      <c r="D12" s="180"/>
      <c r="E12" s="219"/>
    </row>
    <row r="13" spans="1:5" x14ac:dyDescent="0.2">
      <c r="A13" s="354" t="s">
        <v>1804</v>
      </c>
      <c r="B13" s="354"/>
      <c r="C13" s="354"/>
      <c r="D13" s="116"/>
      <c r="E13" s="219"/>
    </row>
    <row r="14" spans="1:5" x14ac:dyDescent="0.2">
      <c r="A14" s="354"/>
      <c r="B14" s="354"/>
      <c r="C14" s="354"/>
      <c r="D14" s="354"/>
    </row>
  </sheetData>
  <mergeCells count="11">
    <mergeCell ref="A3:A4"/>
    <mergeCell ref="C3:C4"/>
    <mergeCell ref="D3:D4"/>
    <mergeCell ref="E3:E4"/>
    <mergeCell ref="A5:A7"/>
    <mergeCell ref="E5:E7"/>
    <mergeCell ref="A14:D14"/>
    <mergeCell ref="A9:A10"/>
    <mergeCell ref="E9:E10"/>
    <mergeCell ref="A12:C12"/>
    <mergeCell ref="A13:C13"/>
  </mergeCells>
  <printOptions horizontalCentered="1" verticalCentered="1"/>
  <pageMargins left="0.70866141732283472" right="0.70866141732283472" top="0.74803149606299213" bottom="0.74803149606299213" header="0.31496062992125984" footer="0.31496062992125984"/>
  <pageSetup paperSize="9"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80A4C-6429-4999-BDE5-BD6834141BFF}">
  <sheetPr codeName="Sheet39">
    <pageSetUpPr fitToPage="1"/>
  </sheetPr>
  <dimension ref="A1:E17"/>
  <sheetViews>
    <sheetView zoomScaleNormal="100" workbookViewId="0">
      <selection activeCell="J14" sqref="J14"/>
    </sheetView>
  </sheetViews>
  <sheetFormatPr defaultColWidth="8.625" defaultRowHeight="14.25" x14ac:dyDescent="0.2"/>
  <cols>
    <col min="1" max="1" width="21.75" style="34" customWidth="1"/>
    <col min="2" max="2" width="15.875" style="34" customWidth="1"/>
    <col min="3" max="3" width="14" style="34" customWidth="1"/>
    <col min="4" max="4" width="17.625" style="34" customWidth="1"/>
    <col min="5" max="5" width="27" style="34" customWidth="1"/>
    <col min="6" max="16384" width="8.625" style="34"/>
  </cols>
  <sheetData>
    <row r="1" spans="1:5" x14ac:dyDescent="0.2">
      <c r="A1" s="113" t="s">
        <v>1571</v>
      </c>
    </row>
    <row r="2" spans="1:5" x14ac:dyDescent="0.2">
      <c r="A2" s="113"/>
    </row>
    <row r="3" spans="1:5" ht="14.1" customHeight="1" x14ac:dyDescent="0.2">
      <c r="A3" s="331" t="s">
        <v>507</v>
      </c>
      <c r="B3" s="135" t="s">
        <v>142</v>
      </c>
      <c r="C3" s="331" t="s">
        <v>143</v>
      </c>
      <c r="D3" s="331" t="s">
        <v>144</v>
      </c>
      <c r="E3" s="331" t="s">
        <v>145</v>
      </c>
    </row>
    <row r="4" spans="1:5" ht="50.25" x14ac:dyDescent="0.2">
      <c r="A4" s="332"/>
      <c r="B4" s="162" t="s">
        <v>714</v>
      </c>
      <c r="C4" s="340"/>
      <c r="D4" s="332"/>
      <c r="E4" s="332"/>
    </row>
    <row r="5" spans="1:5" x14ac:dyDescent="0.2">
      <c r="A5" s="367" t="s">
        <v>909</v>
      </c>
      <c r="B5" s="370" t="s">
        <v>1049</v>
      </c>
      <c r="C5" s="114">
        <v>200</v>
      </c>
      <c r="D5" s="138" t="s">
        <v>108</v>
      </c>
      <c r="E5" s="367" t="s">
        <v>1810</v>
      </c>
    </row>
    <row r="6" spans="1:5" ht="15.95" customHeight="1" x14ac:dyDescent="0.2">
      <c r="A6" s="367"/>
      <c r="B6" s="367"/>
      <c r="C6" s="128">
        <v>30</v>
      </c>
      <c r="D6" s="137" t="s">
        <v>905</v>
      </c>
      <c r="E6" s="367"/>
    </row>
    <row r="7" spans="1:5" x14ac:dyDescent="0.2">
      <c r="A7" s="367"/>
      <c r="B7" s="367"/>
      <c r="C7" s="115">
        <v>230</v>
      </c>
      <c r="D7" s="137" t="s">
        <v>86</v>
      </c>
      <c r="E7" s="367"/>
    </row>
    <row r="8" spans="1:5" x14ac:dyDescent="0.2">
      <c r="A8" s="137"/>
      <c r="B8" s="93"/>
      <c r="C8" s="122"/>
      <c r="D8" s="154"/>
      <c r="E8" s="154"/>
    </row>
    <row r="9" spans="1:5" x14ac:dyDescent="0.2">
      <c r="A9" s="367" t="s">
        <v>906</v>
      </c>
      <c r="B9" s="137" t="s">
        <v>907</v>
      </c>
      <c r="C9" s="115">
        <v>395</v>
      </c>
      <c r="D9" s="137" t="s">
        <v>93</v>
      </c>
      <c r="E9" s="367" t="s">
        <v>908</v>
      </c>
    </row>
    <row r="10" spans="1:5" x14ac:dyDescent="0.2">
      <c r="A10" s="409"/>
      <c r="B10" s="154" t="s">
        <v>1050</v>
      </c>
      <c r="C10" s="122">
        <v>45</v>
      </c>
      <c r="D10" s="154" t="s">
        <v>149</v>
      </c>
      <c r="E10" s="409"/>
    </row>
    <row r="11" spans="1:5" x14ac:dyDescent="0.2">
      <c r="A11" s="424" t="s">
        <v>170</v>
      </c>
      <c r="B11" s="424"/>
      <c r="C11" s="424"/>
      <c r="D11" s="180"/>
      <c r="E11" s="180"/>
    </row>
    <row r="12" spans="1:5" x14ac:dyDescent="0.2">
      <c r="A12" s="354" t="s">
        <v>171</v>
      </c>
      <c r="B12" s="354"/>
      <c r="C12" s="354"/>
      <c r="D12" s="116"/>
      <c r="E12" s="116"/>
    </row>
    <row r="13" spans="1:5" x14ac:dyDescent="0.2">
      <c r="A13" s="354"/>
      <c r="B13" s="354"/>
      <c r="C13" s="354"/>
      <c r="D13" s="354"/>
      <c r="E13" s="116"/>
    </row>
    <row r="14" spans="1:5" x14ac:dyDescent="0.2">
      <c r="A14" s="116"/>
      <c r="B14" s="90"/>
      <c r="C14" s="128"/>
      <c r="D14" s="137"/>
      <c r="E14" s="90"/>
    </row>
    <row r="15" spans="1:5" x14ac:dyDescent="0.2">
      <c r="C15" s="128"/>
      <c r="D15" s="137"/>
    </row>
    <row r="16" spans="1:5" x14ac:dyDescent="0.2">
      <c r="C16" s="128"/>
      <c r="D16" s="137"/>
    </row>
    <row r="17" spans="3:4" x14ac:dyDescent="0.2">
      <c r="C17" s="128"/>
      <c r="D17" s="137"/>
    </row>
  </sheetData>
  <mergeCells count="12">
    <mergeCell ref="E9:E10"/>
    <mergeCell ref="D3:D4"/>
    <mergeCell ref="A3:A4"/>
    <mergeCell ref="C3:C4"/>
    <mergeCell ref="E3:E4"/>
    <mergeCell ref="A5:A7"/>
    <mergeCell ref="E5:E7"/>
    <mergeCell ref="A13:D13"/>
    <mergeCell ref="A12:C12"/>
    <mergeCell ref="A11:C11"/>
    <mergeCell ref="B5:B7"/>
    <mergeCell ref="A9:A10"/>
  </mergeCells>
  <printOptions horizontalCentered="1" verticalCentered="1"/>
  <pageMargins left="0.70866141732283472" right="0.70866141732283472" top="0.74803149606299213" bottom="0.74803149606299213" header="0.31496062992125984" footer="0.31496062992125984"/>
  <pageSetup paperSize="9" orientation="landscape"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050B9-8007-41A9-8B17-EC5D0EE49F06}">
  <sheetPr codeName="Sheet58">
    <pageSetUpPr fitToPage="1"/>
  </sheetPr>
  <dimension ref="A1:G45"/>
  <sheetViews>
    <sheetView zoomScaleNormal="100" workbookViewId="0">
      <selection activeCell="G16" sqref="G16"/>
    </sheetView>
  </sheetViews>
  <sheetFormatPr defaultColWidth="9" defaultRowHeight="12.75" x14ac:dyDescent="0.2"/>
  <cols>
    <col min="1" max="1" width="24.125" style="211" customWidth="1"/>
    <col min="2" max="5" width="17.875" style="211" customWidth="1"/>
    <col min="6" max="6" width="20" style="211" bestFit="1" customWidth="1"/>
    <col min="7" max="16384" width="9" style="211"/>
  </cols>
  <sheetData>
    <row r="1" spans="1:7" ht="14.25" x14ac:dyDescent="0.2">
      <c r="A1" s="16" t="s">
        <v>172</v>
      </c>
      <c r="B1" s="17" t="s">
        <v>18</v>
      </c>
      <c r="C1" s="17"/>
      <c r="D1" s="16" t="s">
        <v>173</v>
      </c>
      <c r="E1" s="32" t="s">
        <v>909</v>
      </c>
      <c r="F1" s="17"/>
      <c r="G1" s="199"/>
    </row>
    <row r="2" spans="1:7" ht="14.25" x14ac:dyDescent="0.2">
      <c r="A2" s="4"/>
      <c r="B2" s="4"/>
      <c r="C2" s="4"/>
      <c r="D2" s="4"/>
      <c r="E2" s="4"/>
      <c r="F2" s="4"/>
      <c r="G2" s="199"/>
    </row>
    <row r="3" spans="1:7" ht="15.75" x14ac:dyDescent="0.2">
      <c r="A3" s="3" t="s">
        <v>174</v>
      </c>
      <c r="B3" s="5"/>
      <c r="C3" s="5"/>
      <c r="D3" s="5"/>
      <c r="E3" s="5"/>
      <c r="F3" s="5"/>
      <c r="G3" s="199"/>
    </row>
    <row r="4" spans="1:7" ht="14.25" x14ac:dyDescent="0.2">
      <c r="A4" s="18" t="s">
        <v>206</v>
      </c>
      <c r="B4" s="19" t="s">
        <v>176</v>
      </c>
      <c r="C4" s="19" t="s">
        <v>177</v>
      </c>
      <c r="D4" s="19" t="s">
        <v>910</v>
      </c>
      <c r="E4" s="19" t="s">
        <v>178</v>
      </c>
      <c r="F4" s="19" t="s">
        <v>179</v>
      </c>
      <c r="G4" s="199"/>
    </row>
    <row r="5" spans="1:7" ht="14.25" x14ac:dyDescent="0.2">
      <c r="A5" s="6" t="s">
        <v>357</v>
      </c>
      <c r="B5" s="140">
        <v>169</v>
      </c>
      <c r="C5" s="140">
        <v>35</v>
      </c>
      <c r="D5" s="140">
        <v>30</v>
      </c>
      <c r="E5" s="140">
        <v>162</v>
      </c>
      <c r="F5" s="140" t="s">
        <v>1252</v>
      </c>
      <c r="G5" s="199"/>
    </row>
    <row r="6" spans="1:7" ht="14.25" x14ac:dyDescent="0.2">
      <c r="A6" s="4"/>
      <c r="B6" s="5"/>
      <c r="C6" s="5"/>
      <c r="D6" s="5"/>
      <c r="E6" s="5"/>
      <c r="F6" s="5"/>
      <c r="G6" s="199"/>
    </row>
    <row r="7" spans="1:7" ht="14.25" x14ac:dyDescent="0.2">
      <c r="A7" s="15" t="s">
        <v>183</v>
      </c>
      <c r="B7" s="20"/>
      <c r="C7" s="20" t="s">
        <v>184</v>
      </c>
      <c r="D7" s="20" t="s">
        <v>185</v>
      </c>
      <c r="E7" s="20" t="s">
        <v>186</v>
      </c>
      <c r="F7" s="20" t="s">
        <v>187</v>
      </c>
      <c r="G7" s="199"/>
    </row>
    <row r="8" spans="1:7" ht="14.25" x14ac:dyDescent="0.2">
      <c r="A8" s="6"/>
      <c r="B8" s="19" t="s">
        <v>188</v>
      </c>
      <c r="C8" s="19" t="s">
        <v>189</v>
      </c>
      <c r="D8" s="19" t="s">
        <v>190</v>
      </c>
      <c r="E8" s="19" t="s">
        <v>1101</v>
      </c>
      <c r="F8" s="19" t="s">
        <v>1102</v>
      </c>
      <c r="G8" s="199"/>
    </row>
    <row r="9" spans="1:7" ht="15" x14ac:dyDescent="0.25">
      <c r="A9" s="4" t="s">
        <v>191</v>
      </c>
      <c r="B9" s="5" t="s">
        <v>1111</v>
      </c>
      <c r="C9" s="55">
        <v>3958.7700789999999</v>
      </c>
      <c r="D9" s="55">
        <v>3357.0409857620789</v>
      </c>
      <c r="E9" s="55">
        <v>513.67652535999991</v>
      </c>
      <c r="F9" s="55">
        <v>153.01467200984757</v>
      </c>
      <c r="G9" s="199"/>
    </row>
    <row r="10" spans="1:7" ht="15" x14ac:dyDescent="0.25">
      <c r="A10" s="4" t="s">
        <v>194</v>
      </c>
      <c r="B10" s="5" t="s">
        <v>1111</v>
      </c>
      <c r="C10" s="350" t="s">
        <v>209</v>
      </c>
      <c r="D10" s="350"/>
      <c r="E10" s="350"/>
      <c r="F10" s="350"/>
      <c r="G10" s="199"/>
    </row>
    <row r="11" spans="1:7" ht="15" x14ac:dyDescent="0.25">
      <c r="A11" s="4" t="s">
        <v>195</v>
      </c>
      <c r="B11" s="5" t="s">
        <v>1111</v>
      </c>
      <c r="C11" s="55">
        <v>88.486310000000003</v>
      </c>
      <c r="D11" s="55">
        <v>78.000505292379998</v>
      </c>
      <c r="E11" s="55">
        <v>87.61281765999999</v>
      </c>
      <c r="F11" s="55">
        <v>1123.2339756209121</v>
      </c>
      <c r="G11" s="199"/>
    </row>
    <row r="12" spans="1:7" ht="14.25" x14ac:dyDescent="0.2">
      <c r="A12" s="4" t="s">
        <v>197</v>
      </c>
      <c r="B12" s="5" t="s">
        <v>1111</v>
      </c>
      <c r="C12" s="350" t="s">
        <v>912</v>
      </c>
      <c r="D12" s="350"/>
      <c r="E12" s="350"/>
      <c r="F12" s="350"/>
      <c r="G12" s="199"/>
    </row>
    <row r="13" spans="1:7" ht="14.25" x14ac:dyDescent="0.2">
      <c r="A13" s="4"/>
      <c r="B13" s="5"/>
      <c r="C13" s="5"/>
      <c r="D13" s="5"/>
      <c r="E13" s="5"/>
      <c r="F13" s="5"/>
      <c r="G13" s="199"/>
    </row>
    <row r="14" spans="1:7" ht="14.25" x14ac:dyDescent="0.2">
      <c r="A14" s="15" t="s">
        <v>1253</v>
      </c>
      <c r="B14" s="20" t="s">
        <v>199</v>
      </c>
      <c r="C14" s="20" t="s">
        <v>200</v>
      </c>
      <c r="D14" s="20" t="s">
        <v>1103</v>
      </c>
      <c r="E14" s="20" t="s">
        <v>202</v>
      </c>
      <c r="F14" s="20" t="s">
        <v>203</v>
      </c>
      <c r="G14" s="199"/>
    </row>
    <row r="15" spans="1:7" ht="14.25" x14ac:dyDescent="0.2">
      <c r="A15" s="5" t="s">
        <v>204</v>
      </c>
      <c r="B15" s="19" t="s">
        <v>57</v>
      </c>
      <c r="C15" s="19" t="s">
        <v>205</v>
      </c>
      <c r="D15" s="19" t="s">
        <v>1101</v>
      </c>
      <c r="E15" s="19" t="s">
        <v>1102</v>
      </c>
      <c r="F15" s="19" t="s">
        <v>206</v>
      </c>
      <c r="G15" s="199"/>
    </row>
    <row r="16" spans="1:7" ht="15" x14ac:dyDescent="0.25">
      <c r="A16" s="344" t="s">
        <v>1889</v>
      </c>
      <c r="B16" s="5" t="s">
        <v>208</v>
      </c>
      <c r="C16" s="68">
        <v>1335.583292</v>
      </c>
      <c r="D16" s="68">
        <v>10.219483617326206</v>
      </c>
      <c r="E16" s="68">
        <v>178.30724514168827</v>
      </c>
      <c r="F16" s="68">
        <v>57.313899999999997</v>
      </c>
      <c r="G16" s="199"/>
    </row>
    <row r="17" spans="1:7" ht="15" x14ac:dyDescent="0.25">
      <c r="A17" s="344"/>
      <c r="B17" s="5" t="s">
        <v>210</v>
      </c>
      <c r="C17" s="346" t="s">
        <v>209</v>
      </c>
      <c r="D17" s="346"/>
      <c r="E17" s="346"/>
      <c r="F17" s="346"/>
      <c r="G17" s="199"/>
    </row>
    <row r="18" spans="1:7" ht="15" x14ac:dyDescent="0.25">
      <c r="A18" s="344"/>
      <c r="B18" s="5" t="s">
        <v>211</v>
      </c>
      <c r="C18" s="68">
        <v>1809.0804079999998</v>
      </c>
      <c r="D18" s="68">
        <v>13.842541833760681</v>
      </c>
      <c r="E18" s="68">
        <v>207.64761700250725</v>
      </c>
      <c r="F18" s="68">
        <v>66.663619999999995</v>
      </c>
      <c r="G18" s="199"/>
    </row>
    <row r="19" spans="1:7" ht="14.25" x14ac:dyDescent="0.2">
      <c r="A19" s="344"/>
      <c r="B19" s="5" t="s">
        <v>67</v>
      </c>
      <c r="C19" s="346" t="s">
        <v>913</v>
      </c>
      <c r="D19" s="346"/>
      <c r="E19" s="346"/>
      <c r="F19" s="346"/>
      <c r="G19" s="199"/>
    </row>
    <row r="20" spans="1:7" ht="15" x14ac:dyDescent="0.25">
      <c r="A20" s="344"/>
      <c r="B20" s="5" t="s">
        <v>213</v>
      </c>
      <c r="C20" s="346"/>
      <c r="D20" s="346"/>
      <c r="E20" s="346"/>
      <c r="F20" s="346"/>
      <c r="G20" s="199"/>
    </row>
    <row r="21" spans="1:7" ht="14.25" x14ac:dyDescent="0.2">
      <c r="A21" s="344"/>
      <c r="B21" s="7" t="s">
        <v>178</v>
      </c>
      <c r="C21" s="346"/>
      <c r="D21" s="346"/>
      <c r="E21" s="346"/>
      <c r="F21" s="346"/>
      <c r="G21" s="199"/>
    </row>
    <row r="22" spans="1:7" ht="14.25" x14ac:dyDescent="0.2">
      <c r="A22" s="9"/>
      <c r="B22" s="194"/>
      <c r="C22" s="71"/>
      <c r="D22" s="71"/>
      <c r="E22" s="71"/>
      <c r="F22" s="71"/>
      <c r="G22" s="199"/>
    </row>
    <row r="23" spans="1:7" ht="12.75" customHeight="1" x14ac:dyDescent="0.25">
      <c r="A23" s="344" t="s">
        <v>1255</v>
      </c>
      <c r="B23" s="5" t="s">
        <v>208</v>
      </c>
      <c r="C23" s="68">
        <v>25838.29</v>
      </c>
      <c r="D23" s="68">
        <v>32.023659912003474</v>
      </c>
      <c r="E23" s="68">
        <v>150.15178</v>
      </c>
      <c r="F23" s="68">
        <v>213.27525995365139</v>
      </c>
      <c r="G23" s="199"/>
    </row>
    <row r="24" spans="1:7" ht="15" x14ac:dyDescent="0.25">
      <c r="A24" s="344"/>
      <c r="B24" s="5" t="s">
        <v>210</v>
      </c>
      <c r="C24" s="346" t="s">
        <v>209</v>
      </c>
      <c r="D24" s="346"/>
      <c r="E24" s="346"/>
      <c r="F24" s="346"/>
      <c r="G24" s="199"/>
    </row>
    <row r="25" spans="1:7" ht="15" x14ac:dyDescent="0.25">
      <c r="A25" s="344"/>
      <c r="B25" s="5" t="s">
        <v>211</v>
      </c>
      <c r="C25" s="68">
        <v>39705.138000000006</v>
      </c>
      <c r="D25" s="68">
        <v>49.210061349693255</v>
      </c>
      <c r="E25" s="68">
        <v>242.53408274999998</v>
      </c>
      <c r="F25" s="68">
        <v>202.89957102820122</v>
      </c>
      <c r="G25" s="199"/>
    </row>
    <row r="26" spans="1:7" ht="14.25" x14ac:dyDescent="0.2">
      <c r="A26" s="344"/>
      <c r="B26" s="5" t="s">
        <v>67</v>
      </c>
      <c r="C26" s="346" t="s">
        <v>913</v>
      </c>
      <c r="D26" s="346"/>
      <c r="E26" s="346"/>
      <c r="F26" s="346"/>
      <c r="G26" s="199"/>
    </row>
    <row r="27" spans="1:7" ht="15" x14ac:dyDescent="0.25">
      <c r="A27" s="344"/>
      <c r="B27" s="5" t="s">
        <v>213</v>
      </c>
      <c r="C27" s="346"/>
      <c r="D27" s="346"/>
      <c r="E27" s="346"/>
      <c r="F27" s="346"/>
      <c r="G27" s="199"/>
    </row>
    <row r="28" spans="1:7" ht="14.25" x14ac:dyDescent="0.2">
      <c r="A28" s="344"/>
      <c r="B28" s="5" t="s">
        <v>178</v>
      </c>
      <c r="C28" s="68">
        <v>56501.127</v>
      </c>
      <c r="D28" s="68">
        <v>70.026804238706077</v>
      </c>
      <c r="E28" s="68">
        <v>417.53408274999998</v>
      </c>
      <c r="F28" s="68">
        <v>167.71518094400662</v>
      </c>
      <c r="G28" s="199"/>
    </row>
    <row r="29" spans="1:7" ht="14.25" x14ac:dyDescent="0.2">
      <c r="A29" s="374"/>
      <c r="B29" s="10"/>
      <c r="C29" s="11"/>
      <c r="D29" s="12"/>
      <c r="E29" s="11"/>
      <c r="F29" s="10"/>
      <c r="G29" s="199"/>
    </row>
    <row r="30" spans="1:7" ht="14.25" x14ac:dyDescent="0.2">
      <c r="A30" s="15" t="s">
        <v>216</v>
      </c>
      <c r="B30" s="20" t="s">
        <v>217</v>
      </c>
      <c r="C30" s="20" t="s">
        <v>318</v>
      </c>
      <c r="D30" s="20" t="s">
        <v>319</v>
      </c>
      <c r="E30" s="29" t="s">
        <v>220</v>
      </c>
      <c r="F30" s="29" t="s">
        <v>179</v>
      </c>
      <c r="G30" s="199"/>
    </row>
    <row r="31" spans="1:7" ht="14.25" x14ac:dyDescent="0.2">
      <c r="A31" s="75"/>
      <c r="B31" s="23"/>
      <c r="C31" s="19" t="s">
        <v>206</v>
      </c>
      <c r="D31" s="19" t="s">
        <v>221</v>
      </c>
      <c r="E31" s="39" t="s">
        <v>221</v>
      </c>
      <c r="F31" s="39"/>
      <c r="G31" s="199"/>
    </row>
    <row r="32" spans="1:7" ht="14.25" x14ac:dyDescent="0.2">
      <c r="A32" s="4" t="s">
        <v>914</v>
      </c>
      <c r="B32" s="5" t="s">
        <v>176</v>
      </c>
      <c r="C32" s="43">
        <v>270.5891599536514</v>
      </c>
      <c r="D32" s="43">
        <v>19.213431475998917</v>
      </c>
      <c r="E32" s="43">
        <v>7.2134314759989167</v>
      </c>
      <c r="F32" s="43" t="s">
        <v>915</v>
      </c>
      <c r="G32" s="199"/>
    </row>
    <row r="33" spans="1:7" ht="15" x14ac:dyDescent="0.25">
      <c r="A33" s="4" t="s">
        <v>914</v>
      </c>
      <c r="B33" s="5" t="s">
        <v>224</v>
      </c>
      <c r="C33" s="44">
        <v>269.56319102820123</v>
      </c>
      <c r="D33" s="44">
        <v>19.967643779866759</v>
      </c>
      <c r="E33" s="44">
        <v>7.9676437798667585</v>
      </c>
      <c r="F33" s="44" t="s">
        <v>916</v>
      </c>
      <c r="G33" s="199"/>
    </row>
    <row r="34" spans="1:7" ht="14.25" x14ac:dyDescent="0.2">
      <c r="A34" s="23" t="s">
        <v>917</v>
      </c>
      <c r="B34" s="19" t="s">
        <v>178</v>
      </c>
      <c r="C34" s="24">
        <v>167.71518094400662</v>
      </c>
      <c r="D34" s="76">
        <v>12.423346736593082</v>
      </c>
      <c r="E34" s="24">
        <v>0.42334673659308208</v>
      </c>
      <c r="F34" s="19" t="s">
        <v>918</v>
      </c>
      <c r="G34" s="199"/>
    </row>
    <row r="35" spans="1:7" ht="15.75" x14ac:dyDescent="0.2">
      <c r="A35" s="4" t="s">
        <v>1117</v>
      </c>
      <c r="B35" s="5"/>
      <c r="C35" s="7"/>
      <c r="D35" s="7"/>
      <c r="E35" s="5"/>
      <c r="F35" s="5"/>
      <c r="G35" s="199"/>
    </row>
    <row r="36" spans="1:7" ht="14.25" x14ac:dyDescent="0.2">
      <c r="A36" s="17" t="s">
        <v>226</v>
      </c>
      <c r="B36" s="26"/>
      <c r="C36" s="26"/>
      <c r="D36" s="26"/>
      <c r="E36" s="26"/>
      <c r="F36" s="26"/>
      <c r="G36" s="199"/>
    </row>
    <row r="37" spans="1:7" ht="14.25" x14ac:dyDescent="0.2">
      <c r="A37" s="4" t="s">
        <v>227</v>
      </c>
      <c r="B37" s="4" t="s">
        <v>228</v>
      </c>
      <c r="C37" s="4"/>
      <c r="D37" s="4"/>
      <c r="E37" s="4"/>
      <c r="F37" s="4"/>
      <c r="G37" s="199"/>
    </row>
    <row r="38" spans="1:7" ht="14.25" x14ac:dyDescent="0.2">
      <c r="A38" s="4" t="s">
        <v>229</v>
      </c>
      <c r="B38" s="4" t="s">
        <v>1110</v>
      </c>
      <c r="C38" s="4"/>
      <c r="D38" s="4"/>
      <c r="E38" s="4"/>
      <c r="F38" s="4"/>
      <c r="G38" s="199"/>
    </row>
    <row r="39" spans="1:7" ht="14.25" x14ac:dyDescent="0.2">
      <c r="A39" s="4" t="s">
        <v>231</v>
      </c>
      <c r="B39" s="4" t="s">
        <v>232</v>
      </c>
      <c r="C39" s="4"/>
      <c r="D39" s="4"/>
      <c r="E39" s="4"/>
      <c r="F39" s="4"/>
      <c r="G39" s="199"/>
    </row>
    <row r="40" spans="1:7" ht="14.25" x14ac:dyDescent="0.2">
      <c r="A40" s="4" t="s">
        <v>233</v>
      </c>
      <c r="B40" s="4" t="s">
        <v>1821</v>
      </c>
      <c r="C40" s="30"/>
      <c r="D40" s="30"/>
      <c r="E40" s="30"/>
      <c r="F40" s="30"/>
      <c r="G40" s="199"/>
    </row>
    <row r="41" spans="1:7" ht="14.25" x14ac:dyDescent="0.2">
      <c r="A41" s="4"/>
      <c r="B41" s="4" t="s">
        <v>1256</v>
      </c>
      <c r="C41" s="31"/>
      <c r="D41" s="31"/>
      <c r="E41" s="31"/>
      <c r="F41" s="31"/>
      <c r="G41" s="199"/>
    </row>
    <row r="42" spans="1:7" ht="12.75" customHeight="1" x14ac:dyDescent="0.2">
      <c r="A42" s="4" t="s">
        <v>236</v>
      </c>
      <c r="B42" s="4" t="s">
        <v>1822</v>
      </c>
      <c r="C42" s="199"/>
      <c r="D42" s="199"/>
      <c r="E42" s="199"/>
      <c r="F42" s="199"/>
      <c r="G42" s="199"/>
    </row>
    <row r="43" spans="1:7" ht="12.75" customHeight="1" x14ac:dyDescent="0.2">
      <c r="A43" s="35" t="s">
        <v>329</v>
      </c>
      <c r="B43" s="23" t="s">
        <v>1823</v>
      </c>
      <c r="C43" s="36"/>
      <c r="D43" s="36"/>
      <c r="E43" s="36"/>
      <c r="F43" s="36"/>
      <c r="G43" s="199"/>
    </row>
    <row r="44" spans="1:7" ht="14.25" x14ac:dyDescent="0.2">
      <c r="A44" s="199"/>
      <c r="B44" s="199"/>
      <c r="C44" s="199"/>
      <c r="D44" s="199"/>
      <c r="E44" s="199"/>
      <c r="F44" s="199"/>
      <c r="G44" s="199"/>
    </row>
    <row r="45" spans="1:7" ht="14.25" x14ac:dyDescent="0.2">
      <c r="G45" s="199"/>
    </row>
  </sheetData>
  <mergeCells count="8">
    <mergeCell ref="A23:A29"/>
    <mergeCell ref="C24:F24"/>
    <mergeCell ref="C26:F27"/>
    <mergeCell ref="C10:F10"/>
    <mergeCell ref="C12:F12"/>
    <mergeCell ref="A16:A21"/>
    <mergeCell ref="C17:F17"/>
    <mergeCell ref="C19:F21"/>
  </mergeCells>
  <printOptions horizontalCentered="1" verticalCentered="1"/>
  <pageMargins left="0.70866141732283472" right="0.70866141732283472" top="0.74803149606299213" bottom="0.74803149606299213" header="0.31496062992125984" footer="0.31496062992125984"/>
  <pageSetup paperSize="9" scale="28"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1C776-C60D-4380-8176-BF75C2E4248F}">
  <sheetPr codeName="Sheet40">
    <pageSetUpPr fitToPage="1"/>
  </sheetPr>
  <dimension ref="A1:G44"/>
  <sheetViews>
    <sheetView topLeftCell="A10" zoomScaleNormal="100" workbookViewId="0">
      <selection activeCell="B28" sqref="B28"/>
    </sheetView>
  </sheetViews>
  <sheetFormatPr defaultColWidth="9" defaultRowHeight="12.75" x14ac:dyDescent="0.2"/>
  <cols>
    <col min="1" max="1" width="24.125" style="69" customWidth="1"/>
    <col min="2" max="6" width="17.875" style="69" customWidth="1"/>
    <col min="7" max="16384" width="9" style="69"/>
  </cols>
  <sheetData>
    <row r="1" spans="1:7" ht="14.25" x14ac:dyDescent="0.2">
      <c r="A1" s="16" t="s">
        <v>172</v>
      </c>
      <c r="B1" s="17" t="s">
        <v>18</v>
      </c>
      <c r="C1" s="17"/>
      <c r="D1" s="16" t="s">
        <v>173</v>
      </c>
      <c r="E1" s="32" t="s">
        <v>909</v>
      </c>
      <c r="F1" s="297" t="s">
        <v>1802</v>
      </c>
      <c r="G1" s="34"/>
    </row>
    <row r="2" spans="1:7" ht="14.25" x14ac:dyDescent="0.2">
      <c r="A2" s="4"/>
      <c r="B2" s="4"/>
      <c r="C2" s="4"/>
      <c r="D2" s="4"/>
      <c r="E2" s="4"/>
      <c r="F2" s="4"/>
      <c r="G2" s="34"/>
    </row>
    <row r="3" spans="1:7" ht="15.75" x14ac:dyDescent="0.2">
      <c r="A3" s="3" t="s">
        <v>174</v>
      </c>
      <c r="B3" s="5"/>
      <c r="C3" s="5"/>
      <c r="D3" s="5"/>
      <c r="E3" s="5"/>
      <c r="F3" s="5"/>
      <c r="G3" s="34"/>
    </row>
    <row r="4" spans="1:7" ht="14.25" x14ac:dyDescent="0.2">
      <c r="A4" s="18" t="s">
        <v>206</v>
      </c>
      <c r="B4" s="19" t="s">
        <v>176</v>
      </c>
      <c r="C4" s="19" t="s">
        <v>177</v>
      </c>
      <c r="D4" s="19" t="s">
        <v>910</v>
      </c>
      <c r="E4" s="19" t="s">
        <v>178</v>
      </c>
      <c r="F4" s="19" t="s">
        <v>179</v>
      </c>
      <c r="G4" s="34"/>
    </row>
    <row r="5" spans="1:7" ht="14.25" x14ac:dyDescent="0.2">
      <c r="A5" s="6" t="s">
        <v>357</v>
      </c>
      <c r="B5" s="140">
        <v>200</v>
      </c>
      <c r="C5" s="140">
        <v>0</v>
      </c>
      <c r="D5" s="140">
        <v>30</v>
      </c>
      <c r="E5" s="140">
        <v>230</v>
      </c>
      <c r="F5" s="140" t="s">
        <v>911</v>
      </c>
      <c r="G5" s="34"/>
    </row>
    <row r="6" spans="1:7" ht="14.25" x14ac:dyDescent="0.2">
      <c r="A6" s="4"/>
      <c r="B6" s="5"/>
      <c r="C6" s="5"/>
      <c r="D6" s="5"/>
      <c r="E6" s="5"/>
      <c r="F6" s="5"/>
      <c r="G6" s="34"/>
    </row>
    <row r="7" spans="1:7" ht="14.25" x14ac:dyDescent="0.2">
      <c r="A7" s="15" t="s">
        <v>183</v>
      </c>
      <c r="B7" s="20"/>
      <c r="C7" s="20" t="s">
        <v>184</v>
      </c>
      <c r="D7" s="20" t="s">
        <v>185</v>
      </c>
      <c r="E7" s="20" t="s">
        <v>186</v>
      </c>
      <c r="F7" s="20" t="s">
        <v>187</v>
      </c>
      <c r="G7" s="34"/>
    </row>
    <row r="8" spans="1:7" ht="14.25" x14ac:dyDescent="0.2">
      <c r="A8" s="6"/>
      <c r="B8" s="19" t="s">
        <v>188</v>
      </c>
      <c r="C8" s="19" t="s">
        <v>189</v>
      </c>
      <c r="D8" s="19" t="s">
        <v>190</v>
      </c>
      <c r="E8" s="19" t="s">
        <v>1101</v>
      </c>
      <c r="F8" s="19" t="s">
        <v>1102</v>
      </c>
      <c r="G8" s="34"/>
    </row>
    <row r="9" spans="1:7" ht="15" x14ac:dyDescent="0.25">
      <c r="A9" s="4" t="s">
        <v>191</v>
      </c>
      <c r="B9" s="5" t="s">
        <v>192</v>
      </c>
      <c r="C9" s="55">
        <v>1743.374</v>
      </c>
      <c r="D9" s="55">
        <v>1478.3811519999999</v>
      </c>
      <c r="E9" s="55">
        <v>227.212975</v>
      </c>
      <c r="F9" s="55">
        <v>153.69038944565767</v>
      </c>
      <c r="G9" s="34"/>
    </row>
    <row r="10" spans="1:7" ht="15" x14ac:dyDescent="0.25">
      <c r="A10" s="4" t="s">
        <v>194</v>
      </c>
      <c r="B10" s="5" t="s">
        <v>192</v>
      </c>
      <c r="C10" s="350" t="s">
        <v>209</v>
      </c>
      <c r="D10" s="350"/>
      <c r="E10" s="350"/>
      <c r="F10" s="350"/>
      <c r="G10" s="34"/>
    </row>
    <row r="11" spans="1:7" ht="15" x14ac:dyDescent="0.25">
      <c r="A11" s="4" t="s">
        <v>195</v>
      </c>
      <c r="B11" s="5" t="s">
        <v>192</v>
      </c>
      <c r="C11" s="55">
        <v>43.451999999999998</v>
      </c>
      <c r="D11" s="209">
        <v>38.302851095999998</v>
      </c>
      <c r="E11" s="55">
        <v>42.626928999999997</v>
      </c>
      <c r="F11" s="209">
        <v>1112.8918025752805</v>
      </c>
      <c r="G11" s="34"/>
    </row>
    <row r="12" spans="1:7" ht="14.25" x14ac:dyDescent="0.2">
      <c r="A12" s="4" t="s">
        <v>197</v>
      </c>
      <c r="B12" s="5" t="s">
        <v>192</v>
      </c>
      <c r="C12" s="350" t="s">
        <v>912</v>
      </c>
      <c r="D12" s="350"/>
      <c r="E12" s="350"/>
      <c r="F12" s="350"/>
      <c r="G12" s="34"/>
    </row>
    <row r="13" spans="1:7" ht="14.25" x14ac:dyDescent="0.2">
      <c r="A13" s="4"/>
      <c r="B13" s="5"/>
      <c r="C13" s="5"/>
      <c r="D13" s="5"/>
      <c r="E13" s="5"/>
      <c r="F13" s="5"/>
      <c r="G13" s="34"/>
    </row>
    <row r="14" spans="1:7" ht="14.25" x14ac:dyDescent="0.2">
      <c r="A14" s="15" t="s">
        <v>198</v>
      </c>
      <c r="B14" s="20" t="s">
        <v>199</v>
      </c>
      <c r="C14" s="20" t="s">
        <v>200</v>
      </c>
      <c r="D14" s="20" t="s">
        <v>1103</v>
      </c>
      <c r="E14" s="20" t="s">
        <v>202</v>
      </c>
      <c r="F14" s="20" t="s">
        <v>203</v>
      </c>
      <c r="G14" s="34"/>
    </row>
    <row r="15" spans="1:7" ht="14.25" x14ac:dyDescent="0.2">
      <c r="A15" s="5" t="s">
        <v>204</v>
      </c>
      <c r="B15" s="19" t="s">
        <v>57</v>
      </c>
      <c r="C15" s="19" t="s">
        <v>205</v>
      </c>
      <c r="D15" s="19" t="s">
        <v>1104</v>
      </c>
      <c r="E15" s="19" t="s">
        <v>1102</v>
      </c>
      <c r="F15" s="19" t="s">
        <v>206</v>
      </c>
      <c r="G15" s="34"/>
    </row>
    <row r="16" spans="1:7" ht="15" x14ac:dyDescent="0.25">
      <c r="A16" s="344" t="s">
        <v>1254</v>
      </c>
      <c r="B16" s="5" t="s">
        <v>208</v>
      </c>
      <c r="C16" s="255">
        <v>125.05862766</v>
      </c>
      <c r="D16" s="255">
        <v>1.788338375538</v>
      </c>
      <c r="E16" s="255">
        <v>132.00095479881782</v>
      </c>
      <c r="F16" s="255">
        <v>13.54792</v>
      </c>
      <c r="G16" s="34"/>
    </row>
    <row r="17" spans="1:7" ht="15" x14ac:dyDescent="0.25">
      <c r="A17" s="344"/>
      <c r="B17" s="5" t="s">
        <v>210</v>
      </c>
      <c r="C17" s="351" t="s">
        <v>209</v>
      </c>
      <c r="D17" s="351"/>
      <c r="E17" s="351"/>
      <c r="F17" s="351"/>
      <c r="G17" s="34"/>
    </row>
    <row r="18" spans="1:7" ht="15" x14ac:dyDescent="0.25">
      <c r="A18" s="344"/>
      <c r="B18" s="5" t="s">
        <v>211</v>
      </c>
      <c r="C18" s="255">
        <v>949.54917771000009</v>
      </c>
      <c r="D18" s="255">
        <v>13.578553241253001</v>
      </c>
      <c r="E18" s="255">
        <v>150.99570752032071</v>
      </c>
      <c r="F18" s="255">
        <v>89.926749999999998</v>
      </c>
      <c r="G18" s="34"/>
    </row>
    <row r="19" spans="1:7" ht="14.25" x14ac:dyDescent="0.2">
      <c r="A19" s="344"/>
      <c r="B19" s="5" t="s">
        <v>67</v>
      </c>
      <c r="C19" s="346" t="s">
        <v>913</v>
      </c>
      <c r="D19" s="346"/>
      <c r="E19" s="346"/>
      <c r="F19" s="346"/>
      <c r="G19" s="34"/>
    </row>
    <row r="20" spans="1:7" ht="15" x14ac:dyDescent="0.25">
      <c r="A20" s="344"/>
      <c r="B20" s="5" t="s">
        <v>213</v>
      </c>
      <c r="C20" s="346"/>
      <c r="D20" s="346"/>
      <c r="E20" s="346"/>
      <c r="F20" s="346"/>
      <c r="G20" s="34"/>
    </row>
    <row r="21" spans="1:7" ht="14.25" x14ac:dyDescent="0.2">
      <c r="A21" s="344"/>
      <c r="B21" s="7" t="s">
        <v>178</v>
      </c>
      <c r="C21" s="346"/>
      <c r="D21" s="346"/>
      <c r="E21" s="346"/>
      <c r="F21" s="346"/>
      <c r="G21" s="34"/>
    </row>
    <row r="22" spans="1:7" ht="14.25" x14ac:dyDescent="0.2">
      <c r="A22" s="9"/>
      <c r="B22" s="10"/>
      <c r="C22" s="68"/>
      <c r="D22" s="68"/>
      <c r="E22" s="68"/>
      <c r="F22" s="68"/>
      <c r="G22" s="34"/>
    </row>
    <row r="23" spans="1:7" ht="12.75" customHeight="1" x14ac:dyDescent="0.25">
      <c r="A23" s="344" t="s">
        <v>1255</v>
      </c>
      <c r="B23" s="5" t="s">
        <v>208</v>
      </c>
      <c r="C23" s="68">
        <v>1089.029</v>
      </c>
      <c r="D23" s="255">
        <v>10.605015093972149</v>
      </c>
      <c r="E23" s="68">
        <v>76.95</v>
      </c>
      <c r="F23" s="68">
        <v>137.81696028553799</v>
      </c>
      <c r="G23" s="34"/>
    </row>
    <row r="24" spans="1:7" ht="15" x14ac:dyDescent="0.25">
      <c r="A24" s="344"/>
      <c r="B24" s="5" t="s">
        <v>210</v>
      </c>
      <c r="C24" s="346" t="s">
        <v>209</v>
      </c>
      <c r="D24" s="346"/>
      <c r="E24" s="346"/>
      <c r="F24" s="346"/>
      <c r="G24" s="34"/>
    </row>
    <row r="25" spans="1:7" ht="15" x14ac:dyDescent="0.25">
      <c r="A25" s="344"/>
      <c r="B25" s="5" t="s">
        <v>211</v>
      </c>
      <c r="C25" s="68">
        <v>1662.5150000000001</v>
      </c>
      <c r="D25" s="255">
        <v>17.407644366540072</v>
      </c>
      <c r="E25" s="68">
        <v>225</v>
      </c>
      <c r="F25" s="68">
        <v>77.36730829573365</v>
      </c>
      <c r="G25" s="34"/>
    </row>
    <row r="26" spans="1:7" ht="14.25" x14ac:dyDescent="0.2">
      <c r="A26" s="344"/>
      <c r="B26" s="5" t="s">
        <v>67</v>
      </c>
      <c r="C26" s="346" t="s">
        <v>913</v>
      </c>
      <c r="D26" s="346"/>
      <c r="E26" s="346"/>
      <c r="F26" s="346"/>
      <c r="G26" s="34"/>
    </row>
    <row r="27" spans="1:7" ht="15" x14ac:dyDescent="0.25">
      <c r="A27" s="344"/>
      <c r="B27" s="5" t="s">
        <v>213</v>
      </c>
      <c r="C27" s="346"/>
      <c r="D27" s="346"/>
      <c r="E27" s="346"/>
      <c r="F27" s="346"/>
      <c r="G27" s="34"/>
    </row>
    <row r="28" spans="1:7" ht="14.25" x14ac:dyDescent="0.2">
      <c r="A28" s="344"/>
      <c r="B28" s="5" t="s">
        <v>178</v>
      </c>
      <c r="C28" s="68">
        <v>6417.067</v>
      </c>
      <c r="D28" s="255">
        <v>62.489697146752363</v>
      </c>
      <c r="E28" s="68">
        <v>375</v>
      </c>
      <c r="F28" s="68">
        <v>166.63919239133963</v>
      </c>
      <c r="G28" s="34"/>
    </row>
    <row r="29" spans="1:7" ht="14.25" x14ac:dyDescent="0.2">
      <c r="A29" s="374"/>
      <c r="B29" s="10"/>
      <c r="C29" s="11"/>
      <c r="D29" s="12"/>
      <c r="E29" s="11"/>
      <c r="F29" s="10"/>
      <c r="G29" s="34"/>
    </row>
    <row r="30" spans="1:7" ht="14.25" x14ac:dyDescent="0.2">
      <c r="A30" s="15" t="s">
        <v>216</v>
      </c>
      <c r="B30" s="20" t="s">
        <v>217</v>
      </c>
      <c r="C30" s="20" t="s">
        <v>318</v>
      </c>
      <c r="D30" s="20" t="s">
        <v>319</v>
      </c>
      <c r="E30" s="29" t="s">
        <v>220</v>
      </c>
      <c r="F30" s="29" t="s">
        <v>179</v>
      </c>
      <c r="G30" s="34"/>
    </row>
    <row r="31" spans="1:7" ht="14.25" x14ac:dyDescent="0.2">
      <c r="A31" s="75"/>
      <c r="B31" s="23"/>
      <c r="C31" s="19" t="s">
        <v>206</v>
      </c>
      <c r="D31" s="19" t="s">
        <v>221</v>
      </c>
      <c r="E31" s="39" t="s">
        <v>221</v>
      </c>
      <c r="F31" s="39"/>
      <c r="G31" s="34"/>
    </row>
    <row r="32" spans="1:7" ht="25.5" x14ac:dyDescent="0.2">
      <c r="A32" s="4" t="s">
        <v>914</v>
      </c>
      <c r="B32" s="5" t="s">
        <v>176</v>
      </c>
      <c r="C32" s="278">
        <v>215.92757821962311</v>
      </c>
      <c r="D32" s="278">
        <v>12.955654693177387</v>
      </c>
      <c r="E32" s="278">
        <v>0.9556546931773866</v>
      </c>
      <c r="F32" s="43" t="s">
        <v>915</v>
      </c>
      <c r="G32" s="34"/>
    </row>
    <row r="33" spans="1:7" ht="15" x14ac:dyDescent="0.25">
      <c r="A33" s="4" t="s">
        <v>914</v>
      </c>
      <c r="B33" s="5" t="s">
        <v>224</v>
      </c>
      <c r="C33" s="279">
        <v>195.58881444444444</v>
      </c>
      <c r="D33" s="279">
        <v>10.204633797101449</v>
      </c>
      <c r="E33" s="279" t="s">
        <v>98</v>
      </c>
      <c r="F33" s="44" t="s">
        <v>916</v>
      </c>
      <c r="G33" s="34"/>
    </row>
    <row r="34" spans="1:7" ht="14.25" x14ac:dyDescent="0.2">
      <c r="A34" s="23" t="s">
        <v>917</v>
      </c>
      <c r="B34" s="19" t="s">
        <v>178</v>
      </c>
      <c r="C34" s="24">
        <v>244.70415493333331</v>
      </c>
      <c r="D34" s="76">
        <v>12.767173300869564</v>
      </c>
      <c r="E34" s="24">
        <v>0.76717330086956359</v>
      </c>
      <c r="F34" s="19" t="s">
        <v>918</v>
      </c>
      <c r="G34" s="34"/>
    </row>
    <row r="35" spans="1:7" ht="15.75" x14ac:dyDescent="0.2">
      <c r="A35" s="4" t="s">
        <v>452</v>
      </c>
      <c r="B35" s="5"/>
      <c r="C35" s="7"/>
      <c r="D35" s="7"/>
      <c r="E35" s="5"/>
      <c r="F35" s="5"/>
      <c r="G35" s="34"/>
    </row>
    <row r="36" spans="1:7" ht="14.25" x14ac:dyDescent="0.2">
      <c r="A36" s="4"/>
      <c r="B36" s="5"/>
      <c r="C36" s="7"/>
      <c r="D36" s="7"/>
      <c r="E36" s="5"/>
      <c r="F36" s="5"/>
      <c r="G36" s="34"/>
    </row>
    <row r="37" spans="1:7" ht="14.25" x14ac:dyDescent="0.2">
      <c r="A37" s="17" t="s">
        <v>226</v>
      </c>
      <c r="B37" s="26"/>
      <c r="C37" s="26"/>
      <c r="D37" s="26"/>
      <c r="E37" s="26"/>
      <c r="F37" s="26"/>
      <c r="G37" s="34"/>
    </row>
    <row r="38" spans="1:7" ht="14.25" x14ac:dyDescent="0.2">
      <c r="A38" s="4" t="s">
        <v>227</v>
      </c>
      <c r="B38" s="4" t="s">
        <v>228</v>
      </c>
      <c r="C38" s="4"/>
      <c r="D38" s="4"/>
      <c r="E38" s="4"/>
      <c r="F38" s="4"/>
      <c r="G38" s="34"/>
    </row>
    <row r="39" spans="1:7" ht="14.25" x14ac:dyDescent="0.2">
      <c r="A39" s="4" t="s">
        <v>229</v>
      </c>
      <c r="B39" s="4" t="s">
        <v>182</v>
      </c>
      <c r="C39" s="4"/>
      <c r="D39" s="4"/>
      <c r="E39" s="4"/>
      <c r="F39" s="4"/>
      <c r="G39" s="34"/>
    </row>
    <row r="40" spans="1:7" ht="14.25" x14ac:dyDescent="0.2">
      <c r="A40" s="4" t="s">
        <v>231</v>
      </c>
      <c r="B40" s="4" t="s">
        <v>232</v>
      </c>
      <c r="C40" s="4"/>
      <c r="D40" s="4"/>
      <c r="E40" s="4"/>
      <c r="F40" s="4"/>
      <c r="G40" s="34"/>
    </row>
    <row r="41" spans="1:7" ht="14.25" x14ac:dyDescent="0.2">
      <c r="A41" s="4" t="s">
        <v>233</v>
      </c>
      <c r="B41" s="4" t="s">
        <v>919</v>
      </c>
      <c r="C41" s="30"/>
      <c r="D41" s="30"/>
      <c r="E41" s="30"/>
      <c r="F41" s="30"/>
      <c r="G41" s="34"/>
    </row>
    <row r="42" spans="1:7" ht="12.75" customHeight="1" x14ac:dyDescent="0.2">
      <c r="A42" s="4"/>
      <c r="B42" s="4" t="s">
        <v>920</v>
      </c>
      <c r="C42" s="31"/>
      <c r="D42" s="31"/>
      <c r="E42" s="31"/>
      <c r="F42" s="31"/>
      <c r="G42" s="34"/>
    </row>
    <row r="43" spans="1:7" ht="12.75" customHeight="1" x14ac:dyDescent="0.2">
      <c r="A43" s="4" t="s">
        <v>236</v>
      </c>
      <c r="B43" s="4" t="s">
        <v>281</v>
      </c>
      <c r="C43" s="34"/>
      <c r="D43" s="34"/>
      <c r="E43" s="34"/>
      <c r="F43" s="34"/>
      <c r="G43" s="34"/>
    </row>
    <row r="44" spans="1:7" ht="14.25" x14ac:dyDescent="0.2">
      <c r="A44" s="35" t="s">
        <v>329</v>
      </c>
      <c r="B44" s="23" t="s">
        <v>281</v>
      </c>
      <c r="C44" s="36"/>
      <c r="D44" s="36"/>
      <c r="E44" s="36"/>
      <c r="F44" s="36"/>
      <c r="G44" s="34"/>
    </row>
  </sheetData>
  <mergeCells count="8">
    <mergeCell ref="A16:A21"/>
    <mergeCell ref="A23:A29"/>
    <mergeCell ref="C12:F12"/>
    <mergeCell ref="C10:F10"/>
    <mergeCell ref="C26:F27"/>
    <mergeCell ref="C17:F17"/>
    <mergeCell ref="C24:F24"/>
    <mergeCell ref="C19:F21"/>
  </mergeCells>
  <printOptions horizontalCentered="1" verticalCentered="1"/>
  <pageMargins left="0.70866141732283472" right="0.70866141732283472" top="0.74803149606299213" bottom="0.74803149606299213" header="0.31496062992125984" footer="0.31496062992125984"/>
  <pageSetup paperSize="9" scale="28"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20DD2-1D36-4AE4-B7FC-B6866C8494B5}">
  <sheetPr codeName="Sheet57">
    <pageSetUpPr fitToPage="1"/>
  </sheetPr>
  <dimension ref="A1:G45"/>
  <sheetViews>
    <sheetView zoomScaleNormal="100" workbookViewId="0">
      <selection activeCell="I27" sqref="I27"/>
    </sheetView>
  </sheetViews>
  <sheetFormatPr defaultColWidth="9" defaultRowHeight="12.75" x14ac:dyDescent="0.2"/>
  <cols>
    <col min="1" max="1" width="24" style="211" customWidth="1"/>
    <col min="2" max="5" width="18" style="211" customWidth="1"/>
    <col min="6" max="6" width="21" style="211" bestFit="1" customWidth="1"/>
    <col min="7" max="16384" width="9" style="211"/>
  </cols>
  <sheetData>
    <row r="1" spans="1:7" ht="14.25" x14ac:dyDescent="0.2">
      <c r="A1" s="16" t="s">
        <v>172</v>
      </c>
      <c r="B1" s="17" t="s">
        <v>18</v>
      </c>
      <c r="C1" s="17"/>
      <c r="D1" s="16" t="s">
        <v>173</v>
      </c>
      <c r="E1" s="32" t="s">
        <v>906</v>
      </c>
      <c r="F1" s="17"/>
      <c r="G1" s="199"/>
    </row>
    <row r="2" spans="1:7" ht="14.25" x14ac:dyDescent="0.2">
      <c r="A2" s="4"/>
      <c r="B2" s="4"/>
      <c r="C2" s="4"/>
      <c r="D2" s="4"/>
      <c r="E2" s="4"/>
      <c r="F2" s="4"/>
      <c r="G2" s="199"/>
    </row>
    <row r="3" spans="1:7" ht="15.75" x14ac:dyDescent="0.2">
      <c r="A3" s="3" t="s">
        <v>174</v>
      </c>
      <c r="B3" s="5"/>
      <c r="C3" s="5"/>
      <c r="D3" s="5"/>
      <c r="E3" s="5"/>
      <c r="F3" s="5"/>
      <c r="G3" s="199"/>
    </row>
    <row r="4" spans="1:7" ht="14.25" x14ac:dyDescent="0.2">
      <c r="A4" s="18" t="s">
        <v>206</v>
      </c>
      <c r="B4" s="19" t="s">
        <v>176</v>
      </c>
      <c r="C4" s="19" t="s">
        <v>177</v>
      </c>
      <c r="D4" s="19" t="s">
        <v>67</v>
      </c>
      <c r="E4" s="19" t="s">
        <v>178</v>
      </c>
      <c r="F4" s="19" t="s">
        <v>179</v>
      </c>
      <c r="G4" s="199"/>
    </row>
    <row r="5" spans="1:7" ht="14.25" x14ac:dyDescent="0.2">
      <c r="A5" s="6" t="s">
        <v>180</v>
      </c>
      <c r="B5" s="140">
        <v>339</v>
      </c>
      <c r="C5" s="140">
        <v>339</v>
      </c>
      <c r="D5" s="140">
        <v>40</v>
      </c>
      <c r="E5" s="140">
        <v>40</v>
      </c>
      <c r="F5" s="140" t="s">
        <v>921</v>
      </c>
      <c r="G5" s="199"/>
    </row>
    <row r="6" spans="1:7" ht="14.25" x14ac:dyDescent="0.2">
      <c r="A6" s="4"/>
      <c r="B6" s="5"/>
      <c r="C6" s="5"/>
      <c r="D6" s="5"/>
      <c r="E6" s="5"/>
      <c r="F6" s="5"/>
      <c r="G6" s="199"/>
    </row>
    <row r="7" spans="1:7" ht="14.25" x14ac:dyDescent="0.2">
      <c r="A7" s="15" t="s">
        <v>183</v>
      </c>
      <c r="B7" s="20"/>
      <c r="C7" s="20" t="s">
        <v>184</v>
      </c>
      <c r="D7" s="20" t="s">
        <v>185</v>
      </c>
      <c r="E7" s="20" t="s">
        <v>186</v>
      </c>
      <c r="F7" s="20" t="s">
        <v>187</v>
      </c>
      <c r="G7" s="199"/>
    </row>
    <row r="8" spans="1:7" ht="14.25" x14ac:dyDescent="0.2">
      <c r="A8" s="6"/>
      <c r="B8" s="19" t="s">
        <v>188</v>
      </c>
      <c r="C8" s="19" t="s">
        <v>189</v>
      </c>
      <c r="D8" s="19" t="s">
        <v>190</v>
      </c>
      <c r="E8" s="19" t="s">
        <v>1101</v>
      </c>
      <c r="F8" s="19" t="s">
        <v>1102</v>
      </c>
      <c r="G8" s="199"/>
    </row>
    <row r="9" spans="1:7" ht="15" x14ac:dyDescent="0.25">
      <c r="A9" s="4" t="s">
        <v>191</v>
      </c>
      <c r="B9" s="5" t="s">
        <v>1111</v>
      </c>
      <c r="C9" s="381" t="s">
        <v>209</v>
      </c>
      <c r="D9" s="381"/>
      <c r="E9" s="381"/>
      <c r="F9" s="381"/>
      <c r="G9" s="199"/>
    </row>
    <row r="10" spans="1:7" ht="15" x14ac:dyDescent="0.25">
      <c r="A10" s="4" t="s">
        <v>194</v>
      </c>
      <c r="B10" s="5" t="str">
        <f>B9</f>
        <v>2012‒2023</v>
      </c>
      <c r="C10" s="55">
        <v>981.76824799999997</v>
      </c>
      <c r="D10" s="55">
        <v>663.77351247280001</v>
      </c>
      <c r="E10" s="55">
        <v>333.20998700000001</v>
      </c>
      <c r="F10" s="55">
        <v>501.99349738839459</v>
      </c>
      <c r="G10" s="199"/>
    </row>
    <row r="11" spans="1:7" ht="15" x14ac:dyDescent="0.25">
      <c r="A11" s="4" t="s">
        <v>195</v>
      </c>
      <c r="B11" s="5" t="str">
        <f t="shared" ref="B11:B12" si="0">B10</f>
        <v>2012‒2023</v>
      </c>
      <c r="C11" s="55">
        <v>336.84495599999997</v>
      </c>
      <c r="D11" s="55">
        <v>227.74087475159999</v>
      </c>
      <c r="E11" s="55">
        <v>488.45310899999998</v>
      </c>
      <c r="F11" s="55">
        <v>2144.7757655834171</v>
      </c>
      <c r="G11" s="199"/>
    </row>
    <row r="12" spans="1:7" ht="14.25" x14ac:dyDescent="0.2">
      <c r="A12" s="4" t="s">
        <v>197</v>
      </c>
      <c r="B12" s="5" t="str">
        <f t="shared" si="0"/>
        <v>2012‒2023</v>
      </c>
      <c r="C12" s="55">
        <v>7.7270119999999984</v>
      </c>
      <c r="D12" s="55">
        <v>5.4089083999999987</v>
      </c>
      <c r="E12" s="55">
        <v>17.811767</v>
      </c>
      <c r="F12" s="55">
        <v>3293.0428254248127</v>
      </c>
      <c r="G12" s="199"/>
    </row>
    <row r="13" spans="1:7" ht="14.25" x14ac:dyDescent="0.2">
      <c r="A13" s="4"/>
      <c r="B13" s="5"/>
      <c r="C13" s="5"/>
      <c r="D13" s="5"/>
      <c r="E13" s="5"/>
      <c r="F13" s="5"/>
      <c r="G13" s="199"/>
    </row>
    <row r="14" spans="1:7" ht="14.25" x14ac:dyDescent="0.2">
      <c r="A14" s="15" t="s">
        <v>1112</v>
      </c>
      <c r="B14" s="20" t="s">
        <v>199</v>
      </c>
      <c r="C14" s="20" t="s">
        <v>200</v>
      </c>
      <c r="D14" s="20" t="s">
        <v>1103</v>
      </c>
      <c r="E14" s="20" t="s">
        <v>202</v>
      </c>
      <c r="F14" s="20" t="s">
        <v>203</v>
      </c>
      <c r="G14" s="199"/>
    </row>
    <row r="15" spans="1:7" ht="14.25" x14ac:dyDescent="0.2">
      <c r="A15" s="5" t="s">
        <v>204</v>
      </c>
      <c r="B15" s="19" t="s">
        <v>57</v>
      </c>
      <c r="C15" s="19" t="s">
        <v>205</v>
      </c>
      <c r="D15" s="19" t="s">
        <v>1101</v>
      </c>
      <c r="E15" s="19" t="s">
        <v>1102</v>
      </c>
      <c r="F15" s="19" t="s">
        <v>206</v>
      </c>
      <c r="G15" s="199"/>
    </row>
    <row r="16" spans="1:7" ht="15" x14ac:dyDescent="0.25">
      <c r="A16" s="344" t="s">
        <v>923</v>
      </c>
      <c r="B16" s="5" t="s">
        <v>208</v>
      </c>
      <c r="C16" s="68">
        <v>118.15600000000001</v>
      </c>
      <c r="D16" s="68">
        <v>23.658644027071404</v>
      </c>
      <c r="E16" s="68">
        <v>93.869176520833349</v>
      </c>
      <c r="F16" s="68">
        <v>252.03847422503594</v>
      </c>
      <c r="G16" s="199"/>
    </row>
    <row r="17" spans="1:7" ht="15" x14ac:dyDescent="0.25">
      <c r="A17" s="344"/>
      <c r="B17" s="5" t="s">
        <v>210</v>
      </c>
      <c r="C17" s="426" t="s">
        <v>1244</v>
      </c>
      <c r="D17" s="426"/>
      <c r="E17" s="426"/>
      <c r="F17" s="426"/>
      <c r="G17" s="199"/>
    </row>
    <row r="18" spans="1:7" ht="15" x14ac:dyDescent="0.25">
      <c r="A18" s="344"/>
      <c r="B18" s="5" t="s">
        <v>211</v>
      </c>
      <c r="C18" s="426" t="s">
        <v>209</v>
      </c>
      <c r="D18" s="426"/>
      <c r="E18" s="426"/>
      <c r="F18" s="426"/>
      <c r="G18" s="199"/>
    </row>
    <row r="19" spans="1:7" x14ac:dyDescent="0.2">
      <c r="A19" s="344"/>
      <c r="B19" s="5" t="s">
        <v>67</v>
      </c>
      <c r="C19" s="68">
        <v>102.97299999999998</v>
      </c>
      <c r="D19" s="68">
        <v>20.618517480277117</v>
      </c>
      <c r="E19" s="68">
        <v>2144.7757655834171</v>
      </c>
      <c r="F19" s="68">
        <v>9.6133674256938058</v>
      </c>
    </row>
    <row r="20" spans="1:7" ht="15" x14ac:dyDescent="0.25">
      <c r="A20" s="344"/>
      <c r="B20" s="5" t="s">
        <v>213</v>
      </c>
      <c r="C20" s="68">
        <v>593.21600000000001</v>
      </c>
      <c r="D20" s="68">
        <v>118.78098594369469</v>
      </c>
      <c r="E20" s="68">
        <v>2718.9092955041151</v>
      </c>
      <c r="F20" s="68">
        <v>43.686998363684438</v>
      </c>
      <c r="G20" s="199"/>
    </row>
    <row r="21" spans="1:7" ht="14.25" x14ac:dyDescent="0.2">
      <c r="A21" s="344"/>
      <c r="B21" s="7" t="s">
        <v>178</v>
      </c>
      <c r="C21" s="68">
        <v>180.29599999999999</v>
      </c>
      <c r="D21" s="68">
        <v>36.101077249609546</v>
      </c>
      <c r="E21" s="68">
        <v>3293.0428254248127</v>
      </c>
      <c r="F21" s="68">
        <v>10.962832602990032</v>
      </c>
      <c r="G21" s="199"/>
    </row>
    <row r="22" spans="1:7" ht="14.25" x14ac:dyDescent="0.2">
      <c r="A22" s="9"/>
      <c r="B22" s="10"/>
      <c r="C22" s="68"/>
      <c r="D22" s="68"/>
      <c r="E22" s="68"/>
      <c r="F22" s="68"/>
      <c r="G22" s="199"/>
    </row>
    <row r="23" spans="1:7" ht="15" customHeight="1" x14ac:dyDescent="0.25">
      <c r="A23" s="344" t="s">
        <v>1245</v>
      </c>
      <c r="B23" s="5" t="s">
        <v>208</v>
      </c>
      <c r="C23" s="425">
        <v>304.51400000000001</v>
      </c>
      <c r="D23" s="346" t="s">
        <v>1246</v>
      </c>
      <c r="E23" s="346"/>
      <c r="F23" s="346"/>
    </row>
    <row r="24" spans="1:7" ht="14.25" x14ac:dyDescent="0.25">
      <c r="A24" s="344"/>
      <c r="B24" s="5" t="s">
        <v>210</v>
      </c>
      <c r="C24" s="425"/>
      <c r="D24" s="346"/>
      <c r="E24" s="346"/>
      <c r="F24" s="346"/>
    </row>
    <row r="25" spans="1:7" ht="14.25" x14ac:dyDescent="0.25">
      <c r="A25" s="344"/>
      <c r="B25" s="5" t="s">
        <v>211</v>
      </c>
      <c r="C25" s="425"/>
      <c r="D25" s="346"/>
      <c r="E25" s="346"/>
      <c r="F25" s="346"/>
    </row>
    <row r="26" spans="1:7" x14ac:dyDescent="0.2">
      <c r="A26" s="344"/>
      <c r="B26" s="5" t="s">
        <v>67</v>
      </c>
      <c r="C26" s="425">
        <v>456.81100000000004</v>
      </c>
      <c r="D26" s="346" t="s">
        <v>1247</v>
      </c>
      <c r="E26" s="346"/>
      <c r="F26" s="346"/>
    </row>
    <row r="27" spans="1:7" ht="14.25" x14ac:dyDescent="0.25">
      <c r="A27" s="344"/>
      <c r="B27" s="5" t="s">
        <v>213</v>
      </c>
      <c r="C27" s="425"/>
      <c r="D27" s="346"/>
      <c r="E27" s="346"/>
      <c r="F27" s="346"/>
    </row>
    <row r="28" spans="1:7" x14ac:dyDescent="0.2">
      <c r="A28" s="344"/>
      <c r="B28" s="5" t="s">
        <v>178</v>
      </c>
      <c r="C28" s="68">
        <v>1122.2570000000001</v>
      </c>
      <c r="D28" s="68">
        <v>224.71206599655602</v>
      </c>
      <c r="E28" s="68">
        <v>3293.0428254248127</v>
      </c>
      <c r="F28" s="68">
        <v>68.238428076794747</v>
      </c>
    </row>
    <row r="29" spans="1:7" x14ac:dyDescent="0.2">
      <c r="A29" s="344"/>
      <c r="B29" s="5" t="s">
        <v>1033</v>
      </c>
      <c r="C29" s="68">
        <v>1071.9189999999999</v>
      </c>
      <c r="D29" s="68">
        <v>214.6327740178607</v>
      </c>
      <c r="E29" s="68">
        <v>1646.5214127124063</v>
      </c>
      <c r="F29" s="68">
        <v>130.35528864716323</v>
      </c>
    </row>
    <row r="30" spans="1:7" x14ac:dyDescent="0.2">
      <c r="A30" s="374"/>
      <c r="B30" s="10"/>
      <c r="C30" s="11"/>
      <c r="D30" s="12"/>
      <c r="E30" s="11"/>
      <c r="F30" s="10"/>
    </row>
    <row r="31" spans="1:7" x14ac:dyDescent="0.2">
      <c r="A31" s="15" t="s">
        <v>216</v>
      </c>
      <c r="B31" s="20" t="s">
        <v>217</v>
      </c>
      <c r="C31" s="20" t="s">
        <v>318</v>
      </c>
      <c r="D31" s="20" t="s">
        <v>319</v>
      </c>
      <c r="E31" s="29" t="s">
        <v>220</v>
      </c>
      <c r="F31" s="29" t="s">
        <v>179</v>
      </c>
    </row>
    <row r="32" spans="1:7" x14ac:dyDescent="0.2">
      <c r="A32" s="75"/>
      <c r="B32" s="23"/>
      <c r="C32" s="19" t="s">
        <v>206</v>
      </c>
      <c r="D32" s="19" t="s">
        <v>221</v>
      </c>
      <c r="E32" s="39" t="s">
        <v>221</v>
      </c>
      <c r="F32" s="39"/>
    </row>
    <row r="33" spans="1:7" ht="14.1" customHeight="1" x14ac:dyDescent="0.2">
      <c r="A33" s="4" t="s">
        <v>925</v>
      </c>
      <c r="B33" s="146" t="s">
        <v>176</v>
      </c>
      <c r="C33" s="147">
        <v>252.03847422503594</v>
      </c>
      <c r="D33" s="147">
        <v>8.9217159017711829</v>
      </c>
      <c r="E33" s="147">
        <v>0</v>
      </c>
      <c r="F33" s="147" t="s">
        <v>926</v>
      </c>
      <c r="G33" s="199"/>
    </row>
    <row r="34" spans="1:7" ht="14.25" x14ac:dyDescent="0.2">
      <c r="A34" s="4" t="s">
        <v>925</v>
      </c>
      <c r="B34" s="146" t="s">
        <v>224</v>
      </c>
      <c r="C34" s="40">
        <v>53.300365789378247</v>
      </c>
      <c r="D34" s="40">
        <v>15.990109736813473</v>
      </c>
      <c r="E34" s="40">
        <v>3.9901097368134728</v>
      </c>
      <c r="F34" s="40" t="s">
        <v>926</v>
      </c>
      <c r="G34" s="199"/>
    </row>
    <row r="35" spans="1:7" ht="14.25" x14ac:dyDescent="0.2">
      <c r="A35" s="23" t="s">
        <v>1248</v>
      </c>
      <c r="B35" s="39" t="s">
        <v>178</v>
      </c>
      <c r="C35" s="77">
        <v>79.201260679784781</v>
      </c>
      <c r="D35" s="73">
        <v>23.760378203935431</v>
      </c>
      <c r="E35" s="77">
        <v>11.760378203935431</v>
      </c>
      <c r="F35" s="39" t="s">
        <v>1249</v>
      </c>
      <c r="G35" s="199"/>
    </row>
    <row r="36" spans="1:7" ht="15.75" x14ac:dyDescent="0.2">
      <c r="A36" s="4" t="s">
        <v>1117</v>
      </c>
      <c r="B36" s="5"/>
      <c r="C36" s="7"/>
      <c r="D36" s="7"/>
      <c r="E36" s="5"/>
      <c r="F36" s="5"/>
      <c r="G36" s="199"/>
    </row>
    <row r="37" spans="1:7" ht="14.25" x14ac:dyDescent="0.2">
      <c r="A37" s="17" t="s">
        <v>226</v>
      </c>
      <c r="B37" s="26"/>
      <c r="C37" s="26"/>
      <c r="D37" s="26"/>
      <c r="E37" s="26"/>
      <c r="F37" s="26"/>
      <c r="G37" s="199"/>
    </row>
    <row r="38" spans="1:7" ht="14.25" x14ac:dyDescent="0.2">
      <c r="A38" s="4" t="s">
        <v>227</v>
      </c>
      <c r="B38" s="4" t="s">
        <v>228</v>
      </c>
      <c r="C38" s="4"/>
      <c r="D38" s="4"/>
      <c r="E38" s="4"/>
      <c r="F38" s="4"/>
      <c r="G38" s="199"/>
    </row>
    <row r="39" spans="1:7" ht="14.25" x14ac:dyDescent="0.2">
      <c r="A39" s="4" t="s">
        <v>229</v>
      </c>
      <c r="B39" s="4" t="s">
        <v>929</v>
      </c>
      <c r="C39" s="4"/>
      <c r="D39" s="4"/>
      <c r="E39" s="4"/>
      <c r="F39" s="4"/>
      <c r="G39" s="199"/>
    </row>
    <row r="40" spans="1:7" ht="14.25" x14ac:dyDescent="0.2">
      <c r="A40" s="4" t="s">
        <v>231</v>
      </c>
      <c r="B40" s="4" t="s">
        <v>232</v>
      </c>
      <c r="C40" s="4"/>
      <c r="D40" s="4"/>
      <c r="E40" s="4"/>
      <c r="F40" s="4"/>
      <c r="G40" s="199"/>
    </row>
    <row r="41" spans="1:7" ht="14.25" x14ac:dyDescent="0.2">
      <c r="A41" s="4" t="s">
        <v>233</v>
      </c>
      <c r="B41" s="4" t="s">
        <v>1250</v>
      </c>
      <c r="C41" s="30"/>
      <c r="D41" s="30"/>
      <c r="E41" s="30"/>
      <c r="F41" s="30"/>
      <c r="G41" s="199"/>
    </row>
    <row r="42" spans="1:7" ht="14.25" x14ac:dyDescent="0.2">
      <c r="A42" s="4"/>
      <c r="B42" s="4" t="s">
        <v>1251</v>
      </c>
      <c r="C42" s="31"/>
      <c r="D42" s="31"/>
      <c r="E42" s="31"/>
      <c r="F42" s="31"/>
      <c r="G42" s="199"/>
    </row>
    <row r="43" spans="1:7" ht="14.25" x14ac:dyDescent="0.2">
      <c r="A43" s="4" t="s">
        <v>236</v>
      </c>
      <c r="B43" s="4" t="s">
        <v>932</v>
      </c>
      <c r="C43" s="199"/>
      <c r="D43" s="199"/>
      <c r="E43" s="199"/>
      <c r="F43" s="199"/>
      <c r="G43" s="199"/>
    </row>
    <row r="44" spans="1:7" ht="14.25" x14ac:dyDescent="0.2">
      <c r="A44" s="35" t="s">
        <v>329</v>
      </c>
      <c r="B44" s="23" t="s">
        <v>933</v>
      </c>
      <c r="C44" s="36"/>
      <c r="D44" s="36"/>
      <c r="E44" s="36"/>
      <c r="F44" s="36"/>
      <c r="G44" s="199"/>
    </row>
    <row r="45" spans="1:7" ht="14.25" x14ac:dyDescent="0.2">
      <c r="A45" s="199"/>
      <c r="B45" s="199"/>
      <c r="C45" s="199"/>
      <c r="D45" s="199"/>
      <c r="E45" s="199"/>
      <c r="F45" s="199"/>
      <c r="G45" s="199"/>
    </row>
  </sheetData>
  <mergeCells count="9">
    <mergeCell ref="C9:F9"/>
    <mergeCell ref="A23:A30"/>
    <mergeCell ref="C23:C25"/>
    <mergeCell ref="D23:F25"/>
    <mergeCell ref="C26:C27"/>
    <mergeCell ref="D26:F27"/>
    <mergeCell ref="A16:A21"/>
    <mergeCell ref="C17:F17"/>
    <mergeCell ref="C18:F18"/>
  </mergeCells>
  <printOptions horizontalCentered="1" verticalCentered="1"/>
  <pageMargins left="0.70866141732283472" right="0.70866141732283472" top="0.74803149606299213" bottom="0.74803149606299213" header="0.31496062992125984" footer="0.31496062992125984"/>
  <pageSetup paperSize="9" scale="28"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8B81B-80EF-4341-B7CC-8744CBDD7998}">
  <sheetPr codeName="Sheet41">
    <pageSetUpPr fitToPage="1"/>
  </sheetPr>
  <dimension ref="A1:G44"/>
  <sheetViews>
    <sheetView zoomScaleNormal="100" workbookViewId="0">
      <selection activeCell="D21" sqref="D21"/>
    </sheetView>
  </sheetViews>
  <sheetFormatPr defaultColWidth="9" defaultRowHeight="12.75" x14ac:dyDescent="0.2"/>
  <cols>
    <col min="1" max="1" width="24" style="69" customWidth="1"/>
    <col min="2" max="6" width="18" style="69" customWidth="1"/>
    <col min="7" max="16384" width="9" style="69"/>
  </cols>
  <sheetData>
    <row r="1" spans="1:7" ht="14.25" x14ac:dyDescent="0.2">
      <c r="A1" s="16" t="s">
        <v>172</v>
      </c>
      <c r="B1" s="17" t="s">
        <v>18</v>
      </c>
      <c r="C1" s="17"/>
      <c r="D1" s="16" t="s">
        <v>173</v>
      </c>
      <c r="E1" s="32" t="s">
        <v>906</v>
      </c>
      <c r="F1" s="17"/>
      <c r="G1" s="34"/>
    </row>
    <row r="2" spans="1:7" ht="14.25" x14ac:dyDescent="0.2">
      <c r="A2" s="4"/>
      <c r="B2" s="4"/>
      <c r="C2" s="4"/>
      <c r="D2" s="4"/>
      <c r="E2" s="4"/>
      <c r="F2" s="4"/>
      <c r="G2" s="34"/>
    </row>
    <row r="3" spans="1:7" ht="15.75" x14ac:dyDescent="0.2">
      <c r="A3" s="3" t="s">
        <v>174</v>
      </c>
      <c r="B3" s="5"/>
      <c r="C3" s="5"/>
      <c r="D3" s="5"/>
      <c r="E3" s="5"/>
      <c r="F3" s="5"/>
      <c r="G3" s="34"/>
    </row>
    <row r="4" spans="1:7" ht="14.25" x14ac:dyDescent="0.2">
      <c r="A4" s="18" t="s">
        <v>206</v>
      </c>
      <c r="B4" s="19" t="s">
        <v>176</v>
      </c>
      <c r="C4" s="19" t="s">
        <v>177</v>
      </c>
      <c r="D4" s="19" t="s">
        <v>67</v>
      </c>
      <c r="E4" s="19" t="s">
        <v>178</v>
      </c>
      <c r="F4" s="19" t="s">
        <v>179</v>
      </c>
      <c r="G4" s="34"/>
    </row>
    <row r="5" spans="1:7" ht="14.25" x14ac:dyDescent="0.2">
      <c r="A5" s="6" t="s">
        <v>180</v>
      </c>
      <c r="B5" s="140">
        <v>395</v>
      </c>
      <c r="C5" s="140">
        <v>395</v>
      </c>
      <c r="D5" s="140">
        <v>45</v>
      </c>
      <c r="E5" s="140">
        <v>45</v>
      </c>
      <c r="F5" s="140" t="s">
        <v>921</v>
      </c>
      <c r="G5" s="34"/>
    </row>
    <row r="6" spans="1:7" ht="14.25" x14ac:dyDescent="0.2">
      <c r="A6" s="4"/>
      <c r="B6" s="5"/>
      <c r="C6" s="5"/>
      <c r="D6" s="5"/>
      <c r="E6" s="5"/>
      <c r="F6" s="5"/>
      <c r="G6" s="34"/>
    </row>
    <row r="7" spans="1:7" ht="14.25" x14ac:dyDescent="0.2">
      <c r="A7" s="15" t="s">
        <v>183</v>
      </c>
      <c r="B7" s="20"/>
      <c r="C7" s="20" t="s">
        <v>184</v>
      </c>
      <c r="D7" s="20" t="s">
        <v>185</v>
      </c>
      <c r="E7" s="20" t="s">
        <v>186</v>
      </c>
      <c r="F7" s="20" t="s">
        <v>187</v>
      </c>
      <c r="G7" s="34"/>
    </row>
    <row r="8" spans="1:7" ht="14.25" x14ac:dyDescent="0.2">
      <c r="A8" s="6"/>
      <c r="B8" s="19" t="s">
        <v>188</v>
      </c>
      <c r="C8" s="19" t="s">
        <v>189</v>
      </c>
      <c r="D8" s="19" t="s">
        <v>190</v>
      </c>
      <c r="E8" s="19" t="s">
        <v>1101</v>
      </c>
      <c r="F8" s="19" t="s">
        <v>1102</v>
      </c>
      <c r="G8" s="34"/>
    </row>
    <row r="9" spans="1:7" ht="15" x14ac:dyDescent="0.25">
      <c r="A9" s="4" t="s">
        <v>191</v>
      </c>
      <c r="B9" s="5" t="s">
        <v>192</v>
      </c>
      <c r="C9" s="209">
        <v>841.96600000000001</v>
      </c>
      <c r="D9" s="209">
        <v>713.987168</v>
      </c>
      <c r="E9" s="209">
        <v>241.237414</v>
      </c>
      <c r="F9" s="209">
        <v>337.87359887117748</v>
      </c>
      <c r="G9" s="34"/>
    </row>
    <row r="10" spans="1:7" ht="15" x14ac:dyDescent="0.25">
      <c r="A10" s="4" t="s">
        <v>194</v>
      </c>
      <c r="B10" s="5" t="s">
        <v>192</v>
      </c>
      <c r="C10" s="350" t="s">
        <v>922</v>
      </c>
      <c r="D10" s="350"/>
      <c r="E10" s="350"/>
      <c r="F10" s="350"/>
      <c r="G10" s="34"/>
    </row>
    <row r="11" spans="1:7" ht="15" x14ac:dyDescent="0.25">
      <c r="A11" s="4" t="s">
        <v>195</v>
      </c>
      <c r="B11" s="5" t="s">
        <v>192</v>
      </c>
      <c r="C11" s="55">
        <v>426.81099999999998</v>
      </c>
      <c r="D11" s="55">
        <v>288.56691710000001</v>
      </c>
      <c r="E11" s="55">
        <v>597.06048999999996</v>
      </c>
      <c r="F11" s="55">
        <v>2069.0538471986192</v>
      </c>
      <c r="G11" s="34"/>
    </row>
    <row r="12" spans="1:7" ht="14.25" x14ac:dyDescent="0.2">
      <c r="A12" s="4" t="s">
        <v>197</v>
      </c>
      <c r="B12" s="5" t="s">
        <v>192</v>
      </c>
      <c r="C12" s="55">
        <v>9.4879999999999995</v>
      </c>
      <c r="D12" s="55">
        <v>6.6415999999999995</v>
      </c>
      <c r="E12" s="55">
        <v>14.599506</v>
      </c>
      <c r="F12" s="55">
        <v>2198.1910985304748</v>
      </c>
      <c r="G12" s="34"/>
    </row>
    <row r="13" spans="1:7" ht="14.25" x14ac:dyDescent="0.2">
      <c r="A13" s="4"/>
      <c r="B13" s="5"/>
      <c r="C13" s="5"/>
      <c r="D13" s="5"/>
      <c r="E13" s="5"/>
      <c r="F13" s="5"/>
      <c r="G13" s="34"/>
    </row>
    <row r="14" spans="1:7" ht="14.25" x14ac:dyDescent="0.2">
      <c r="A14" s="15" t="s">
        <v>198</v>
      </c>
      <c r="B14" s="20" t="s">
        <v>199</v>
      </c>
      <c r="C14" s="20" t="s">
        <v>200</v>
      </c>
      <c r="D14" s="20" t="s">
        <v>1103</v>
      </c>
      <c r="E14" s="20" t="s">
        <v>202</v>
      </c>
      <c r="F14" s="20" t="s">
        <v>203</v>
      </c>
      <c r="G14" s="34"/>
    </row>
    <row r="15" spans="1:7" ht="14.25" x14ac:dyDescent="0.2">
      <c r="A15" s="5" t="s">
        <v>204</v>
      </c>
      <c r="B15" s="19" t="s">
        <v>57</v>
      </c>
      <c r="C15" s="19" t="s">
        <v>205</v>
      </c>
      <c r="D15" s="19" t="s">
        <v>1104</v>
      </c>
      <c r="E15" s="19" t="s">
        <v>1102</v>
      </c>
      <c r="F15" s="19" t="s">
        <v>206</v>
      </c>
      <c r="G15" s="34"/>
    </row>
    <row r="16" spans="1:7" ht="15" x14ac:dyDescent="0.25">
      <c r="A16" s="344" t="s">
        <v>923</v>
      </c>
      <c r="B16" s="5" t="s">
        <v>208</v>
      </c>
      <c r="C16" s="68">
        <v>340.78500000000003</v>
      </c>
      <c r="D16" s="68">
        <v>63.108333333333334</v>
      </c>
      <c r="E16" s="68">
        <v>77.91934727512438</v>
      </c>
      <c r="F16" s="255">
        <v>809.08119658119665</v>
      </c>
      <c r="G16" s="34"/>
    </row>
    <row r="17" spans="1:7" ht="15" x14ac:dyDescent="0.25">
      <c r="A17" s="344"/>
      <c r="B17" s="5" t="s">
        <v>210</v>
      </c>
      <c r="C17" s="426" t="s">
        <v>913</v>
      </c>
      <c r="D17" s="426"/>
      <c r="E17" s="426"/>
      <c r="F17" s="426"/>
      <c r="G17" s="34"/>
    </row>
    <row r="18" spans="1:7" ht="15" x14ac:dyDescent="0.25">
      <c r="A18" s="344"/>
      <c r="B18" s="5" t="s">
        <v>211</v>
      </c>
      <c r="C18" s="426" t="s">
        <v>209</v>
      </c>
      <c r="D18" s="426"/>
      <c r="E18" s="426"/>
      <c r="F18" s="426"/>
      <c r="G18" s="34"/>
    </row>
    <row r="19" spans="1:7" ht="14.25" x14ac:dyDescent="0.2">
      <c r="A19" s="344"/>
      <c r="B19" s="5" t="s">
        <v>67</v>
      </c>
      <c r="C19" s="68">
        <v>181.56399999999999</v>
      </c>
      <c r="D19" s="68">
        <v>33.622962962962958</v>
      </c>
      <c r="E19" s="68">
        <v>2069.0538471986192</v>
      </c>
      <c r="F19" s="68">
        <v>16.250404989936115</v>
      </c>
      <c r="G19" s="34"/>
    </row>
    <row r="20" spans="1:7" ht="15" x14ac:dyDescent="0.25">
      <c r="A20" s="344"/>
      <c r="B20" s="5" t="s">
        <v>213</v>
      </c>
      <c r="C20" s="68">
        <v>315.24299999999999</v>
      </c>
      <c r="D20" s="68">
        <v>58.37833333333333</v>
      </c>
      <c r="E20" s="68">
        <v>2133.622472864547</v>
      </c>
      <c r="F20" s="68">
        <v>27.361135381629193</v>
      </c>
      <c r="G20" s="34"/>
    </row>
    <row r="21" spans="1:7" ht="14.25" x14ac:dyDescent="0.2">
      <c r="A21" s="344"/>
      <c r="B21" s="7" t="s">
        <v>178</v>
      </c>
      <c r="C21" s="68">
        <v>216.03899999999999</v>
      </c>
      <c r="D21" s="68">
        <v>40.007222222222218</v>
      </c>
      <c r="E21" s="68">
        <v>2198.1910985304748</v>
      </c>
      <c r="F21" s="68">
        <v>18.200065612570114</v>
      </c>
      <c r="G21" s="34"/>
    </row>
    <row r="22" spans="1:7" ht="14.25" x14ac:dyDescent="0.2">
      <c r="A22" s="9"/>
      <c r="B22" s="10"/>
      <c r="C22" s="68"/>
      <c r="D22" s="68"/>
      <c r="E22" s="68"/>
      <c r="F22" s="68"/>
      <c r="G22" s="34"/>
    </row>
    <row r="23" spans="1:7" ht="15" x14ac:dyDescent="0.25">
      <c r="A23" s="344" t="s">
        <v>924</v>
      </c>
      <c r="B23" s="5" t="s">
        <v>208</v>
      </c>
      <c r="C23" s="68">
        <v>261.75200000000001</v>
      </c>
      <c r="D23" s="68">
        <v>48.472592592592591</v>
      </c>
      <c r="E23" s="68">
        <v>77.91934727512438</v>
      </c>
      <c r="F23" s="255">
        <v>621.44349477682806</v>
      </c>
      <c r="G23" s="34"/>
    </row>
    <row r="24" spans="1:7" ht="15" x14ac:dyDescent="0.25">
      <c r="A24" s="344"/>
      <c r="B24" s="5" t="s">
        <v>210</v>
      </c>
      <c r="C24" s="426" t="s">
        <v>913</v>
      </c>
      <c r="D24" s="426"/>
      <c r="E24" s="426"/>
      <c r="F24" s="426"/>
      <c r="G24" s="34"/>
    </row>
    <row r="25" spans="1:7" ht="15" x14ac:dyDescent="0.25">
      <c r="A25" s="344"/>
      <c r="B25" s="5" t="s">
        <v>211</v>
      </c>
      <c r="C25" s="426" t="s">
        <v>209</v>
      </c>
      <c r="D25" s="426"/>
      <c r="E25" s="426"/>
      <c r="F25" s="426"/>
      <c r="G25" s="34"/>
    </row>
    <row r="26" spans="1:7" ht="14.25" x14ac:dyDescent="0.2">
      <c r="A26" s="344"/>
      <c r="B26" s="5" t="s">
        <v>67</v>
      </c>
      <c r="C26" s="426" t="s">
        <v>913</v>
      </c>
      <c r="D26" s="426"/>
      <c r="E26" s="426"/>
      <c r="F26" s="426"/>
      <c r="G26" s="34"/>
    </row>
    <row r="27" spans="1:7" ht="15" x14ac:dyDescent="0.25">
      <c r="A27" s="344"/>
      <c r="B27" s="5" t="s">
        <v>213</v>
      </c>
      <c r="C27" s="68">
        <v>511.68200000000002</v>
      </c>
      <c r="D27" s="68">
        <v>94.755925925925922</v>
      </c>
      <c r="E27" s="68">
        <v>2133.622472864547</v>
      </c>
      <c r="F27" s="68">
        <v>44.41082109465647</v>
      </c>
      <c r="G27" s="34"/>
    </row>
    <row r="28" spans="1:7" ht="14.25" x14ac:dyDescent="0.2">
      <c r="A28" s="344"/>
      <c r="B28" s="5" t="s">
        <v>178</v>
      </c>
      <c r="C28" s="68">
        <v>1205.2809999999999</v>
      </c>
      <c r="D28" s="68">
        <v>223.20018518518515</v>
      </c>
      <c r="E28" s="68">
        <v>2198.1910985304748</v>
      </c>
      <c r="F28" s="68">
        <v>101.53811710656001</v>
      </c>
      <c r="G28" s="34"/>
    </row>
    <row r="29" spans="1:7" ht="14.25" x14ac:dyDescent="0.2">
      <c r="A29" s="374"/>
      <c r="B29" s="10"/>
      <c r="C29" s="11"/>
      <c r="D29" s="12"/>
      <c r="E29" s="11"/>
      <c r="F29" s="10"/>
      <c r="G29" s="34"/>
    </row>
    <row r="30" spans="1:7" ht="14.25" x14ac:dyDescent="0.2">
      <c r="A30" s="15" t="s">
        <v>216</v>
      </c>
      <c r="B30" s="20" t="s">
        <v>217</v>
      </c>
      <c r="C30" s="20" t="s">
        <v>318</v>
      </c>
      <c r="D30" s="20" t="s">
        <v>319</v>
      </c>
      <c r="E30" s="29" t="s">
        <v>220</v>
      </c>
      <c r="F30" s="29" t="s">
        <v>179</v>
      </c>
      <c r="G30" s="34"/>
    </row>
    <row r="31" spans="1:7" ht="14.25" x14ac:dyDescent="0.2">
      <c r="A31" s="75"/>
      <c r="B31" s="23"/>
      <c r="C31" s="19" t="s">
        <v>206</v>
      </c>
      <c r="D31" s="19" t="s">
        <v>221</v>
      </c>
      <c r="E31" s="39" t="s">
        <v>221</v>
      </c>
      <c r="F31" s="39"/>
      <c r="G31" s="34"/>
    </row>
    <row r="32" spans="1:7" ht="14.25" x14ac:dyDescent="0.2">
      <c r="A32" s="4" t="s">
        <v>925</v>
      </c>
      <c r="B32" s="146" t="s">
        <v>176</v>
      </c>
      <c r="C32" s="280">
        <v>809.08119658119665</v>
      </c>
      <c r="D32" s="147">
        <v>24.605123848175324</v>
      </c>
      <c r="E32" s="147">
        <v>12.605123848175324</v>
      </c>
      <c r="F32" s="147" t="s">
        <v>926</v>
      </c>
      <c r="G32" s="34"/>
    </row>
    <row r="33" spans="1:7" ht="14.1" customHeight="1" x14ac:dyDescent="0.2">
      <c r="A33" s="4" t="s">
        <v>927</v>
      </c>
      <c r="B33" s="146" t="s">
        <v>224</v>
      </c>
      <c r="C33" s="40">
        <v>43.611540371565312</v>
      </c>
      <c r="D33" s="40">
        <v>11.629744099084084</v>
      </c>
      <c r="E33" s="40" t="s">
        <v>98</v>
      </c>
      <c r="F33" s="40" t="s">
        <v>926</v>
      </c>
      <c r="G33" s="34"/>
    </row>
    <row r="34" spans="1:7" ht="14.25" x14ac:dyDescent="0.2">
      <c r="A34" s="23" t="s">
        <v>927</v>
      </c>
      <c r="B34" s="39" t="s">
        <v>178</v>
      </c>
      <c r="C34" s="77">
        <v>101.53811710656001</v>
      </c>
      <c r="D34" s="73">
        <v>27.076831228416005</v>
      </c>
      <c r="E34" s="77">
        <v>15.076831228416005</v>
      </c>
      <c r="F34" s="39" t="s">
        <v>928</v>
      </c>
      <c r="G34" s="34"/>
    </row>
    <row r="35" spans="1:7" ht="15.75" x14ac:dyDescent="0.2">
      <c r="A35" s="4" t="s">
        <v>452</v>
      </c>
      <c r="B35" s="5"/>
      <c r="C35" s="7"/>
      <c r="D35" s="7"/>
      <c r="E35" s="5"/>
      <c r="F35" s="5"/>
      <c r="G35" s="34"/>
    </row>
    <row r="36" spans="1:7" ht="14.25" x14ac:dyDescent="0.2">
      <c r="A36" s="4"/>
      <c r="B36" s="5"/>
      <c r="C36" s="7"/>
      <c r="D36" s="7"/>
      <c r="E36" s="5"/>
      <c r="F36" s="5"/>
      <c r="G36" s="34"/>
    </row>
    <row r="37" spans="1:7" ht="14.25" x14ac:dyDescent="0.2">
      <c r="A37" s="17" t="s">
        <v>226</v>
      </c>
      <c r="B37" s="26"/>
      <c r="C37" s="26"/>
      <c r="D37" s="26"/>
      <c r="E37" s="26"/>
      <c r="F37" s="26"/>
      <c r="G37" s="34"/>
    </row>
    <row r="38" spans="1:7" ht="14.25" x14ac:dyDescent="0.2">
      <c r="A38" s="4" t="s">
        <v>227</v>
      </c>
      <c r="B38" s="4" t="s">
        <v>228</v>
      </c>
      <c r="C38" s="4"/>
      <c r="D38" s="4"/>
      <c r="E38" s="4"/>
      <c r="F38" s="4"/>
      <c r="G38" s="34"/>
    </row>
    <row r="39" spans="1:7" ht="14.25" x14ac:dyDescent="0.2">
      <c r="A39" s="4" t="s">
        <v>229</v>
      </c>
      <c r="B39" s="4" t="s">
        <v>929</v>
      </c>
      <c r="C39" s="4"/>
      <c r="D39" s="4"/>
      <c r="E39" s="4"/>
      <c r="F39" s="4"/>
      <c r="G39" s="34"/>
    </row>
    <row r="40" spans="1:7" ht="14.25" x14ac:dyDescent="0.2">
      <c r="A40" s="4" t="s">
        <v>231</v>
      </c>
      <c r="B40" s="4" t="s">
        <v>232</v>
      </c>
      <c r="C40" s="4"/>
      <c r="D40" s="4"/>
      <c r="E40" s="4"/>
      <c r="F40" s="4"/>
      <c r="G40" s="34"/>
    </row>
    <row r="41" spans="1:7" ht="14.25" x14ac:dyDescent="0.2">
      <c r="A41" s="4" t="s">
        <v>233</v>
      </c>
      <c r="B41" s="4" t="s">
        <v>930</v>
      </c>
      <c r="C41" s="30"/>
      <c r="D41" s="30"/>
      <c r="E41" s="30"/>
      <c r="F41" s="30"/>
      <c r="G41" s="34"/>
    </row>
    <row r="42" spans="1:7" ht="14.25" x14ac:dyDescent="0.2">
      <c r="A42" s="4"/>
      <c r="B42" s="4" t="s">
        <v>931</v>
      </c>
      <c r="C42" s="31"/>
      <c r="D42" s="31"/>
      <c r="E42" s="31"/>
      <c r="F42" s="31"/>
      <c r="G42" s="34"/>
    </row>
    <row r="43" spans="1:7" ht="14.25" x14ac:dyDescent="0.2">
      <c r="A43" s="4" t="s">
        <v>236</v>
      </c>
      <c r="B43" s="4" t="s">
        <v>932</v>
      </c>
      <c r="C43" s="34"/>
      <c r="D43" s="34"/>
      <c r="E43" s="34"/>
      <c r="F43" s="34"/>
      <c r="G43" s="34"/>
    </row>
    <row r="44" spans="1:7" ht="14.25" x14ac:dyDescent="0.2">
      <c r="A44" s="35" t="s">
        <v>329</v>
      </c>
      <c r="B44" s="23" t="s">
        <v>933</v>
      </c>
      <c r="C44" s="36"/>
      <c r="D44" s="36"/>
      <c r="E44" s="36"/>
      <c r="F44" s="36"/>
      <c r="G44" s="34"/>
    </row>
  </sheetData>
  <mergeCells count="8">
    <mergeCell ref="C10:F10"/>
    <mergeCell ref="A16:A21"/>
    <mergeCell ref="C17:F17"/>
    <mergeCell ref="A23:A29"/>
    <mergeCell ref="C24:F24"/>
    <mergeCell ref="C18:F18"/>
    <mergeCell ref="C26:F26"/>
    <mergeCell ref="C25:F25"/>
  </mergeCells>
  <printOptions horizontalCentered="1" verticalCentered="1"/>
  <pageMargins left="0.70866141732283472" right="0.70866141732283472" top="0.74803149606299213" bottom="0.74803149606299213" header="0.31496062992125984" footer="0.31496062992125984"/>
  <pageSetup paperSize="9" scale="28"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4AC6F-86DE-4E28-89E1-A8D25BFDB859}">
  <sheetPr codeName="Sheet55">
    <tabColor rgb="FFFFFF00"/>
    <pageSetUpPr fitToPage="1"/>
  </sheetPr>
  <dimension ref="A1:J42"/>
  <sheetViews>
    <sheetView topLeftCell="A7" zoomScaleNormal="100" workbookViewId="0">
      <selection activeCell="I29" sqref="I29:I31"/>
    </sheetView>
  </sheetViews>
  <sheetFormatPr defaultColWidth="8.625" defaultRowHeight="14.25" x14ac:dyDescent="0.2"/>
  <cols>
    <col min="1" max="1" width="17.375" style="196" customWidth="1"/>
    <col min="2" max="2" width="13.625" style="196" customWidth="1"/>
    <col min="3" max="3" width="8.625" style="196" bestFit="1" customWidth="1"/>
    <col min="4" max="4" width="13.125" style="196" customWidth="1"/>
    <col min="5" max="5" width="10.125" style="196" customWidth="1"/>
    <col min="6" max="6" width="19.875" style="196" bestFit="1" customWidth="1"/>
    <col min="7" max="7" width="50.5" style="196" customWidth="1"/>
    <col min="8" max="16384" width="8.625" style="196"/>
  </cols>
  <sheetData>
    <row r="1" spans="1:10" x14ac:dyDescent="0.2">
      <c r="A1" s="353" t="s">
        <v>1572</v>
      </c>
      <c r="B1" s="353"/>
      <c r="C1" s="353"/>
      <c r="D1" s="353"/>
      <c r="E1" s="353"/>
      <c r="F1" s="353"/>
      <c r="G1" s="353"/>
      <c r="H1" s="199"/>
    </row>
    <row r="2" spans="1:10" x14ac:dyDescent="0.2">
      <c r="A2" s="216"/>
      <c r="B2" s="216"/>
      <c r="C2" s="216"/>
      <c r="D2" s="216"/>
      <c r="E2" s="216"/>
      <c r="F2" s="216"/>
      <c r="G2" s="216"/>
      <c r="H2" s="199"/>
    </row>
    <row r="3" spans="1:10" ht="14.1" customHeight="1" x14ac:dyDescent="0.2">
      <c r="A3" s="337" t="s">
        <v>1238</v>
      </c>
      <c r="B3" s="331" t="s">
        <v>1239</v>
      </c>
      <c r="C3" s="331" t="s">
        <v>74</v>
      </c>
      <c r="D3" s="331"/>
      <c r="E3" s="333" t="s">
        <v>75</v>
      </c>
      <c r="F3" s="331" t="s">
        <v>1811</v>
      </c>
      <c r="G3" s="331" t="s">
        <v>1240</v>
      </c>
      <c r="H3" s="199"/>
      <c r="I3" s="329" t="s">
        <v>1824</v>
      </c>
      <c r="J3" s="329"/>
    </row>
    <row r="4" spans="1:10" ht="24" x14ac:dyDescent="0.2">
      <c r="A4" s="338"/>
      <c r="B4" s="332"/>
      <c r="C4" s="136" t="s">
        <v>1101</v>
      </c>
      <c r="D4" s="136" t="s">
        <v>78</v>
      </c>
      <c r="E4" s="334"/>
      <c r="F4" s="332"/>
      <c r="G4" s="332"/>
      <c r="H4" s="199"/>
      <c r="I4" s="131" t="s">
        <v>1172</v>
      </c>
      <c r="J4" s="162" t="s">
        <v>1825</v>
      </c>
    </row>
    <row r="5" spans="1:10" ht="14.1" customHeight="1" x14ac:dyDescent="0.2">
      <c r="A5" s="215"/>
      <c r="B5" s="191"/>
      <c r="C5" s="191"/>
      <c r="D5" s="191"/>
      <c r="E5" s="217"/>
      <c r="F5" s="191"/>
      <c r="G5" s="191"/>
      <c r="H5" s="199"/>
      <c r="I5" s="301"/>
      <c r="J5" s="301"/>
    </row>
    <row r="6" spans="1:10" x14ac:dyDescent="0.2">
      <c r="A6" s="92" t="s">
        <v>1109</v>
      </c>
      <c r="B6" s="151" t="s">
        <v>85</v>
      </c>
      <c r="C6" s="130">
        <v>138.73423162500001</v>
      </c>
      <c r="D6" s="151" t="s">
        <v>81</v>
      </c>
      <c r="E6" s="128">
        <v>78.830823000000009</v>
      </c>
      <c r="F6" s="151" t="s">
        <v>86</v>
      </c>
      <c r="G6" s="151" t="s">
        <v>1815</v>
      </c>
      <c r="H6" s="199"/>
      <c r="I6" s="301" t="s">
        <v>281</v>
      </c>
      <c r="J6" s="301" t="s">
        <v>281</v>
      </c>
    </row>
    <row r="7" spans="1:10" x14ac:dyDescent="0.2">
      <c r="A7" s="92"/>
      <c r="B7" s="136"/>
      <c r="C7" s="136"/>
      <c r="D7" s="136"/>
      <c r="E7" s="293"/>
      <c r="F7" s="136"/>
      <c r="G7" s="136"/>
      <c r="H7" s="199"/>
      <c r="I7" s="301"/>
      <c r="J7" s="301"/>
    </row>
    <row r="8" spans="1:10" ht="14.1" customHeight="1" x14ac:dyDescent="0.2">
      <c r="A8" s="326" t="s">
        <v>682</v>
      </c>
      <c r="B8" s="151" t="s">
        <v>1814</v>
      </c>
      <c r="C8" s="100">
        <v>2687.853810555257</v>
      </c>
      <c r="D8" s="151" t="s">
        <v>81</v>
      </c>
      <c r="E8" s="128">
        <v>1470.3795462556111</v>
      </c>
      <c r="F8" s="151" t="s">
        <v>683</v>
      </c>
      <c r="G8" s="151" t="s">
        <v>684</v>
      </c>
      <c r="H8" s="199"/>
      <c r="I8" s="301">
        <f>C8/'South+East Asia 2021'!C5-1</f>
        <v>0.22861652060984605</v>
      </c>
      <c r="J8" s="301">
        <f>E8/'South+East Asia 2021'!E5-1</f>
        <v>0.20979744917818532</v>
      </c>
    </row>
    <row r="9" spans="1:10" x14ac:dyDescent="0.2">
      <c r="A9" s="326"/>
      <c r="B9" s="151"/>
      <c r="C9" s="151"/>
      <c r="D9" s="151"/>
      <c r="E9" s="151"/>
      <c r="F9" s="151"/>
      <c r="G9" s="92"/>
      <c r="H9" s="199"/>
      <c r="I9" s="301"/>
      <c r="J9" s="301"/>
    </row>
    <row r="10" spans="1:10" ht="14.1" customHeight="1" x14ac:dyDescent="0.2">
      <c r="A10" s="326"/>
      <c r="B10" s="335" t="s">
        <v>96</v>
      </c>
      <c r="C10" s="427">
        <v>18209.416039269585</v>
      </c>
      <c r="D10" s="335" t="s">
        <v>89</v>
      </c>
      <c r="E10" s="128">
        <v>139201.7942953693</v>
      </c>
      <c r="F10" s="151" t="s">
        <v>493</v>
      </c>
      <c r="G10" s="335" t="s">
        <v>1235</v>
      </c>
      <c r="H10" s="199"/>
      <c r="I10" s="405">
        <f>C10/'South+East Asia 2021'!C7-1</f>
        <v>-3.8778770751584424E-2</v>
      </c>
      <c r="J10" s="301">
        <f>E10/'South+East Asia 2021'!E7-1</f>
        <v>5.0547864935166498E-2</v>
      </c>
    </row>
    <row r="11" spans="1:10" x14ac:dyDescent="0.2">
      <c r="A11" s="326"/>
      <c r="B11" s="335"/>
      <c r="C11" s="427"/>
      <c r="D11" s="335"/>
      <c r="E11" s="128">
        <v>2833.1854316572158</v>
      </c>
      <c r="F11" s="151" t="s">
        <v>686</v>
      </c>
      <c r="G11" s="335"/>
      <c r="H11" s="199"/>
      <c r="I11" s="405"/>
      <c r="J11" s="301">
        <f>E11/'South+East Asia 2021'!E8-1</f>
        <v>0.32800523098089118</v>
      </c>
    </row>
    <row r="12" spans="1:10" x14ac:dyDescent="0.2">
      <c r="A12" s="152"/>
      <c r="B12" s="162"/>
      <c r="C12" s="162"/>
      <c r="D12" s="162"/>
      <c r="E12" s="88"/>
      <c r="F12" s="162"/>
      <c r="G12" s="320"/>
      <c r="H12" s="199"/>
      <c r="I12" s="301"/>
      <c r="J12" s="301"/>
    </row>
    <row r="13" spans="1:10" ht="14.1" customHeight="1" x14ac:dyDescent="0.2">
      <c r="A13" s="326" t="s">
        <v>687</v>
      </c>
      <c r="B13" s="335" t="s">
        <v>1813</v>
      </c>
      <c r="C13" s="100">
        <v>940.23814298664513</v>
      </c>
      <c r="D13" s="335" t="s">
        <v>1241</v>
      </c>
      <c r="E13" s="128">
        <v>13346.710958092346</v>
      </c>
      <c r="F13" s="151" t="s">
        <v>689</v>
      </c>
      <c r="G13" s="151" t="s">
        <v>1891</v>
      </c>
      <c r="H13" s="199"/>
      <c r="I13" s="301">
        <f>C13/'South+East Asia 2021'!C10-1</f>
        <v>6.0374706133927036E-2</v>
      </c>
      <c r="J13" s="301">
        <f>E13/'South+East Asia 2021'!E10-1</f>
        <v>-9.1201060350539209E-2</v>
      </c>
    </row>
    <row r="14" spans="1:10" x14ac:dyDescent="0.2">
      <c r="A14" s="326"/>
      <c r="B14" s="335"/>
      <c r="C14" s="100">
        <v>61.292340000000003</v>
      </c>
      <c r="D14" s="335"/>
      <c r="E14" s="128">
        <v>40.78</v>
      </c>
      <c r="F14" s="151" t="s">
        <v>686</v>
      </c>
      <c r="G14" s="151" t="s">
        <v>691</v>
      </c>
      <c r="H14" s="199"/>
      <c r="I14" s="301">
        <f>C14/'South+East Asia 2021'!C11-1</f>
        <v>2.0098028205526308E-3</v>
      </c>
      <c r="J14" s="301">
        <f>E14/'South+East Asia 2021'!E11-1</f>
        <v>0</v>
      </c>
    </row>
    <row r="15" spans="1:10" x14ac:dyDescent="0.2">
      <c r="A15" s="326"/>
      <c r="B15" s="151"/>
      <c r="C15" s="100">
        <v>88.821143612585786</v>
      </c>
      <c r="D15" s="151" t="s">
        <v>89</v>
      </c>
      <c r="E15" s="128">
        <v>61.216318356783923</v>
      </c>
      <c r="F15" s="151" t="s">
        <v>683</v>
      </c>
      <c r="G15" s="151" t="s">
        <v>1772</v>
      </c>
      <c r="H15" s="199"/>
      <c r="I15" s="301"/>
      <c r="J15" s="301"/>
    </row>
    <row r="16" spans="1:10" x14ac:dyDescent="0.2">
      <c r="A16" s="326"/>
      <c r="B16" s="151"/>
      <c r="C16" s="100"/>
      <c r="D16" s="151"/>
      <c r="E16" s="128"/>
      <c r="F16" s="151"/>
      <c r="G16" s="151"/>
      <c r="H16" s="199"/>
      <c r="I16" s="301"/>
      <c r="J16" s="301"/>
    </row>
    <row r="17" spans="1:10" x14ac:dyDescent="0.2">
      <c r="A17" s="326"/>
      <c r="B17" s="151" t="s">
        <v>105</v>
      </c>
      <c r="C17" s="100">
        <v>7.6442769982730594</v>
      </c>
      <c r="D17" s="151" t="s">
        <v>81</v>
      </c>
      <c r="E17" s="128">
        <v>109.41341507642309</v>
      </c>
      <c r="F17" s="151" t="s">
        <v>493</v>
      </c>
      <c r="G17" s="151" t="s">
        <v>1895</v>
      </c>
      <c r="H17" s="199"/>
      <c r="I17" s="301">
        <f>C17/'South+East Asia 2021'!C13-1</f>
        <v>4.6165012752008749</v>
      </c>
      <c r="J17" s="301">
        <f>E17/'South+East Asia 2021'!E13-1</f>
        <v>3.8611406586734711</v>
      </c>
    </row>
    <row r="18" spans="1:10" x14ac:dyDescent="0.2">
      <c r="A18" s="326"/>
      <c r="B18" s="162"/>
      <c r="C18" s="162"/>
      <c r="D18" s="162"/>
      <c r="E18" s="88"/>
      <c r="F18" s="162"/>
      <c r="G18" s="162"/>
      <c r="H18" s="199"/>
      <c r="I18" s="301"/>
      <c r="J18" s="301"/>
    </row>
    <row r="19" spans="1:10" ht="14.1" customHeight="1" x14ac:dyDescent="0.2">
      <c r="A19" s="326" t="s">
        <v>692</v>
      </c>
      <c r="B19" s="335" t="s">
        <v>693</v>
      </c>
      <c r="C19" s="363">
        <v>17209.009698251615</v>
      </c>
      <c r="D19" s="335" t="s">
        <v>694</v>
      </c>
      <c r="E19" s="128">
        <v>44266.084930283381</v>
      </c>
      <c r="F19" s="151" t="s">
        <v>695</v>
      </c>
      <c r="G19" s="335" t="s">
        <v>696</v>
      </c>
      <c r="H19" s="199"/>
      <c r="I19" s="405">
        <f>C19/'South+East Asia 2021'!C15-1</f>
        <v>-0.10281394236551511</v>
      </c>
      <c r="J19" s="301">
        <f>E19/'South+East Asia 2021'!E15-1</f>
        <v>0.16633233328689512</v>
      </c>
    </row>
    <row r="20" spans="1:10" x14ac:dyDescent="0.2">
      <c r="A20" s="326"/>
      <c r="B20" s="335"/>
      <c r="C20" s="363"/>
      <c r="D20" s="335"/>
      <c r="E20" s="128">
        <v>2412</v>
      </c>
      <c r="F20" s="151" t="s">
        <v>686</v>
      </c>
      <c r="G20" s="335"/>
      <c r="H20" s="199"/>
      <c r="I20" s="405"/>
      <c r="J20" s="301">
        <f>E20/'South+East Asia 2021'!E16-1</f>
        <v>1.8581081081081141E-2</v>
      </c>
    </row>
    <row r="21" spans="1:10" x14ac:dyDescent="0.2">
      <c r="A21" s="326"/>
      <c r="B21" s="335"/>
      <c r="C21" s="363"/>
      <c r="D21" s="335"/>
      <c r="E21" s="128">
        <v>1792</v>
      </c>
      <c r="F21" s="151" t="s">
        <v>683</v>
      </c>
      <c r="G21" s="151" t="s">
        <v>697</v>
      </c>
      <c r="H21" s="199"/>
      <c r="I21" s="405"/>
      <c r="J21" s="301">
        <f>E21/'South+East Asia 2021'!E17-1</f>
        <v>-0.17911131470453501</v>
      </c>
    </row>
    <row r="22" spans="1:10" x14ac:dyDescent="0.2">
      <c r="A22" s="326"/>
      <c r="B22" s="92"/>
      <c r="C22" s="184"/>
      <c r="D22" s="92"/>
      <c r="E22" s="128"/>
      <c r="F22" s="151"/>
      <c r="G22" s="151"/>
      <c r="H22" s="199"/>
      <c r="I22" s="301"/>
      <c r="J22" s="301"/>
    </row>
    <row r="23" spans="1:10" x14ac:dyDescent="0.2">
      <c r="A23" s="326"/>
      <c r="B23" s="151" t="s">
        <v>698</v>
      </c>
      <c r="C23" s="130">
        <v>84.121288385247937</v>
      </c>
      <c r="D23" s="151" t="s">
        <v>89</v>
      </c>
      <c r="E23" s="128">
        <v>532</v>
      </c>
      <c r="F23" s="151" t="s">
        <v>699</v>
      </c>
      <c r="G23" s="151" t="s">
        <v>1236</v>
      </c>
      <c r="H23" s="199"/>
      <c r="I23" s="301">
        <f>C23/'South+East Asia 2021'!C19-1</f>
        <v>-2.6068228236717506E-2</v>
      </c>
      <c r="J23" s="301">
        <f>E23/'South+East Asia 2021'!E19-1</f>
        <v>0.1490280777537798</v>
      </c>
    </row>
    <row r="24" spans="1:10" x14ac:dyDescent="0.2">
      <c r="A24" s="152"/>
      <c r="B24" s="162"/>
      <c r="C24" s="162"/>
      <c r="D24" s="162"/>
      <c r="E24" s="88"/>
      <c r="F24" s="162"/>
      <c r="G24" s="162"/>
      <c r="H24" s="199"/>
      <c r="I24" s="301"/>
      <c r="J24" s="301"/>
    </row>
    <row r="25" spans="1:10" ht="14.1" customHeight="1" x14ac:dyDescent="0.2">
      <c r="A25" s="152"/>
      <c r="B25" s="151"/>
      <c r="C25" s="151"/>
      <c r="D25" s="151"/>
      <c r="E25" s="128">
        <v>9128.4670905191888</v>
      </c>
      <c r="F25" s="151" t="s">
        <v>493</v>
      </c>
      <c r="G25" s="335" t="s">
        <v>702</v>
      </c>
      <c r="H25" s="199"/>
      <c r="I25" s="405">
        <f>C26/'South+East Asia 2021'!C22-1</f>
        <v>-3.6283452669798599E-2</v>
      </c>
      <c r="J25" s="301">
        <f>E25/'South+East Asia 2021'!E21-1</f>
        <v>-2.9816115565974521E-2</v>
      </c>
    </row>
    <row r="26" spans="1:10" x14ac:dyDescent="0.2">
      <c r="A26" s="326" t="s">
        <v>701</v>
      </c>
      <c r="B26" s="151" t="s">
        <v>496</v>
      </c>
      <c r="C26" s="128">
        <v>2058.3638048831567</v>
      </c>
      <c r="D26" s="151" t="s">
        <v>81</v>
      </c>
      <c r="E26" s="128">
        <v>911.73278751947782</v>
      </c>
      <c r="F26" s="151" t="s">
        <v>686</v>
      </c>
      <c r="G26" s="335"/>
      <c r="H26" s="199"/>
      <c r="I26" s="405"/>
      <c r="J26" s="301">
        <f>E26/'South+East Asia 2021'!E22-1</f>
        <v>3.8778177117341217E-2</v>
      </c>
    </row>
    <row r="27" spans="1:10" x14ac:dyDescent="0.2">
      <c r="A27" s="326"/>
      <c r="B27" s="151"/>
      <c r="C27" s="151"/>
      <c r="D27" s="151"/>
      <c r="E27" s="128">
        <v>346.52902382714632</v>
      </c>
      <c r="F27" s="151" t="s">
        <v>683</v>
      </c>
      <c r="G27" s="335"/>
      <c r="H27" s="199"/>
      <c r="I27" s="405"/>
      <c r="J27" s="301">
        <f>E27/'South+East Asia 2021'!E23-1</f>
        <v>-0.21410580041635729</v>
      </c>
    </row>
    <row r="28" spans="1:10" x14ac:dyDescent="0.2">
      <c r="A28" s="326"/>
      <c r="B28" s="151"/>
      <c r="C28" s="151"/>
      <c r="D28" s="151"/>
      <c r="E28" s="128"/>
      <c r="F28" s="151"/>
      <c r="G28" s="335"/>
      <c r="H28" s="199"/>
      <c r="I28" s="301"/>
      <c r="J28" s="301"/>
    </row>
    <row r="29" spans="1:10" x14ac:dyDescent="0.2">
      <c r="A29" s="326"/>
      <c r="B29" s="335" t="s">
        <v>703</v>
      </c>
      <c r="C29" s="363">
        <v>257.05521665662309</v>
      </c>
      <c r="D29" s="335" t="s">
        <v>81</v>
      </c>
      <c r="E29" s="128">
        <v>176.18503612998373</v>
      </c>
      <c r="F29" s="151" t="s">
        <v>900</v>
      </c>
      <c r="G29" s="335"/>
      <c r="H29" s="199"/>
      <c r="I29" s="405">
        <f>C29/'South+East Asia 2021'!C25-1</f>
        <v>6.5696607605496782E-2</v>
      </c>
      <c r="J29" s="405">
        <f>SUM(E29:E31)/'South+East Asia 2021'!E25-1</f>
        <v>1.2832933893952836</v>
      </c>
    </row>
    <row r="30" spans="1:10" x14ac:dyDescent="0.2">
      <c r="A30" s="326"/>
      <c r="B30" s="335"/>
      <c r="C30" s="363"/>
      <c r="D30" s="335"/>
      <c r="E30" s="128">
        <v>91.447723348678338</v>
      </c>
      <c r="F30" s="151" t="s">
        <v>1242</v>
      </c>
      <c r="G30" s="335"/>
      <c r="H30" s="199"/>
      <c r="I30" s="405"/>
      <c r="J30" s="405"/>
    </row>
    <row r="31" spans="1:10" x14ac:dyDescent="0.2">
      <c r="A31" s="326"/>
      <c r="B31" s="335"/>
      <c r="C31" s="363"/>
      <c r="D31" s="335"/>
      <c r="E31" s="128">
        <v>38.341993871686618</v>
      </c>
      <c r="F31" s="151" t="s">
        <v>683</v>
      </c>
      <c r="G31" s="335"/>
      <c r="H31" s="199"/>
      <c r="I31" s="405"/>
      <c r="J31" s="405"/>
    </row>
    <row r="32" spans="1:10" x14ac:dyDescent="0.2">
      <c r="A32" s="326"/>
      <c r="B32" s="162"/>
      <c r="C32" s="88"/>
      <c r="D32" s="162"/>
      <c r="E32" s="88"/>
      <c r="F32" s="162"/>
      <c r="G32" s="162"/>
      <c r="H32" s="199"/>
      <c r="I32" s="301"/>
      <c r="J32" s="301"/>
    </row>
    <row r="33" spans="1:10" x14ac:dyDescent="0.2">
      <c r="A33" s="326" t="s">
        <v>705</v>
      </c>
      <c r="B33" s="335" t="s">
        <v>496</v>
      </c>
      <c r="C33" s="422">
        <v>575.60434042792326</v>
      </c>
      <c r="D33" s="335" t="s">
        <v>1094</v>
      </c>
      <c r="E33" s="128">
        <v>2550.6444476338097</v>
      </c>
      <c r="F33" s="151" t="s">
        <v>699</v>
      </c>
      <c r="G33" s="151" t="s">
        <v>706</v>
      </c>
      <c r="H33" s="199"/>
      <c r="I33" s="405">
        <f>C33/'South+East Asia 2021'!C27-1</f>
        <v>1.7345355166653142E-2</v>
      </c>
      <c r="J33" s="301">
        <f>E33/'South+East Asia 2021'!E27-1</f>
        <v>-0.11713215429314616</v>
      </c>
    </row>
    <row r="34" spans="1:10" x14ac:dyDescent="0.2">
      <c r="A34" s="326"/>
      <c r="B34" s="335"/>
      <c r="C34" s="422"/>
      <c r="D34" s="335"/>
      <c r="E34" s="128">
        <v>347.12315923344948</v>
      </c>
      <c r="F34" s="151" t="s">
        <v>683</v>
      </c>
      <c r="G34" s="151" t="s">
        <v>707</v>
      </c>
      <c r="H34" s="199"/>
      <c r="I34" s="405"/>
      <c r="J34" s="301">
        <f>E34/'South+East Asia 2021'!E28-1</f>
        <v>7.1945221812648841E-2</v>
      </c>
    </row>
    <row r="35" spans="1:10" x14ac:dyDescent="0.2">
      <c r="A35" s="326"/>
      <c r="B35" s="92"/>
      <c r="C35" s="99"/>
      <c r="D35" s="92"/>
      <c r="E35" s="128"/>
      <c r="F35" s="151"/>
      <c r="G35" s="151"/>
      <c r="H35" s="199"/>
      <c r="I35" s="301"/>
      <c r="J35" s="301"/>
    </row>
    <row r="36" spans="1:10" x14ac:dyDescent="0.2">
      <c r="A36" s="161"/>
      <c r="B36" s="158"/>
      <c r="C36" s="86"/>
      <c r="D36" s="158"/>
      <c r="E36" s="86">
        <v>211624.48911075486</v>
      </c>
      <c r="F36" s="161" t="s">
        <v>133</v>
      </c>
      <c r="G36" s="158" t="s">
        <v>1243</v>
      </c>
      <c r="H36" s="199"/>
      <c r="I36" s="362">
        <f>C37/'South+East Asia 2021'!C31-1</f>
        <v>-3.8828435937264483E-2</v>
      </c>
      <c r="J36" s="302">
        <f>E36/'South+East Asia 2021'!E30-1</f>
        <v>6.9205331324208696E-2</v>
      </c>
    </row>
    <row r="37" spans="1:10" x14ac:dyDescent="0.2">
      <c r="A37" s="152" t="s">
        <v>1237</v>
      </c>
      <c r="B37" s="151" t="s">
        <v>135</v>
      </c>
      <c r="C37" s="128">
        <v>42571.547965181693</v>
      </c>
      <c r="D37" s="151"/>
      <c r="E37" s="128">
        <v>6289.1459425253724</v>
      </c>
      <c r="F37" s="152" t="s">
        <v>709</v>
      </c>
      <c r="G37" s="151" t="s">
        <v>710</v>
      </c>
      <c r="H37" s="199"/>
      <c r="I37" s="361"/>
      <c r="J37" s="303">
        <f>E37/'South+East Asia 2021'!E31-1</f>
        <v>0.16038222735819629</v>
      </c>
    </row>
    <row r="38" spans="1:10" x14ac:dyDescent="0.2">
      <c r="A38" s="153"/>
      <c r="B38" s="162"/>
      <c r="C38" s="88"/>
      <c r="D38" s="162"/>
      <c r="E38" s="88">
        <v>4134.420864544677</v>
      </c>
      <c r="F38" s="153" t="s">
        <v>138</v>
      </c>
      <c r="G38" s="162" t="s">
        <v>711</v>
      </c>
      <c r="H38" s="199"/>
      <c r="I38" s="366"/>
      <c r="J38" s="304">
        <f>E38/'South+East Asia 2021'!E32-1</f>
        <v>-3.7871431814742063E-2</v>
      </c>
    </row>
    <row r="39" spans="1:10" x14ac:dyDescent="0.2">
      <c r="A39" s="352" t="s">
        <v>936</v>
      </c>
      <c r="B39" s="352"/>
      <c r="C39" s="352"/>
      <c r="D39" s="352"/>
      <c r="E39" s="352"/>
      <c r="F39" s="352"/>
      <c r="G39" s="352"/>
      <c r="H39" s="199"/>
    </row>
    <row r="40" spans="1:10" x14ac:dyDescent="0.2">
      <c r="A40" s="365" t="s">
        <v>141</v>
      </c>
      <c r="B40" s="365"/>
      <c r="C40" s="365"/>
      <c r="D40" s="365"/>
      <c r="E40" s="365"/>
      <c r="F40" s="365"/>
      <c r="G40" s="365"/>
      <c r="H40" s="199"/>
    </row>
    <row r="41" spans="1:10" x14ac:dyDescent="0.2">
      <c r="A41" s="365" t="s">
        <v>712</v>
      </c>
      <c r="B41" s="365"/>
      <c r="C41" s="365"/>
      <c r="D41" s="365"/>
      <c r="E41" s="365"/>
      <c r="F41" s="365"/>
      <c r="G41" s="365"/>
    </row>
    <row r="42" spans="1:10" x14ac:dyDescent="0.2">
      <c r="A42" s="428" t="s">
        <v>1812</v>
      </c>
      <c r="B42" s="428"/>
      <c r="C42" s="428"/>
      <c r="D42" s="428"/>
      <c r="E42" s="199"/>
      <c r="F42" s="199"/>
      <c r="G42" s="199"/>
    </row>
  </sheetData>
  <mergeCells count="41">
    <mergeCell ref="A39:G39"/>
    <mergeCell ref="A40:G40"/>
    <mergeCell ref="A41:G41"/>
    <mergeCell ref="A42:D42"/>
    <mergeCell ref="A33:A35"/>
    <mergeCell ref="B33:B34"/>
    <mergeCell ref="C33:C34"/>
    <mergeCell ref="D33:D34"/>
    <mergeCell ref="C19:C21"/>
    <mergeCell ref="D19:D21"/>
    <mergeCell ref="G19:G20"/>
    <mergeCell ref="G25:G31"/>
    <mergeCell ref="A26:A32"/>
    <mergeCell ref="B29:B31"/>
    <mergeCell ref="C29:C31"/>
    <mergeCell ref="D29:D31"/>
    <mergeCell ref="A19:A23"/>
    <mergeCell ref="B19:B21"/>
    <mergeCell ref="A1:G1"/>
    <mergeCell ref="A3:A4"/>
    <mergeCell ref="B3:B4"/>
    <mergeCell ref="C3:D3"/>
    <mergeCell ref="E3:E4"/>
    <mergeCell ref="F3:F4"/>
    <mergeCell ref="G3:G4"/>
    <mergeCell ref="A8:A11"/>
    <mergeCell ref="G10:G11"/>
    <mergeCell ref="B13:B14"/>
    <mergeCell ref="D13:D14"/>
    <mergeCell ref="A13:A18"/>
    <mergeCell ref="D10:D11"/>
    <mergeCell ref="C10:C11"/>
    <mergeCell ref="B10:B11"/>
    <mergeCell ref="I33:I34"/>
    <mergeCell ref="I36:I38"/>
    <mergeCell ref="I3:J3"/>
    <mergeCell ref="I10:I11"/>
    <mergeCell ref="I19:I21"/>
    <mergeCell ref="I25:I27"/>
    <mergeCell ref="I29:I31"/>
    <mergeCell ref="J29:J31"/>
  </mergeCells>
  <conditionalFormatting sqref="I5:J5 I7:J10 J11 I12:J19 J20:J21 I22:J25 J26:J27 I28:J29 I32:J33 J34 I35:J36 J37:J38">
    <cfRule type="cellIs" dxfId="1" priority="1" operator="lessThan">
      <formula>0</formula>
    </cfRule>
    <cfRule type="cellIs" dxfId="0" priority="2" operator="greaterThan">
      <formula>0</formula>
    </cfRule>
  </conditionalFormatting>
  <printOptions horizontalCentered="1" verticalCentered="1"/>
  <pageMargins left="0.23622047244094491" right="0.23622047244094491" top="0.74803149606299213" bottom="0.74803149606299213" header="0.31496062992125984" footer="0.31496062992125984"/>
  <pageSetup paperSize="9" scale="88"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506CA-10C5-4094-A043-8459E3B5E5FD}">
  <sheetPr codeName="Sheet42">
    <tabColor rgb="FFFFFF00"/>
    <pageSetUpPr fitToPage="1"/>
  </sheetPr>
  <dimension ref="A1:H36"/>
  <sheetViews>
    <sheetView zoomScaleNormal="100" workbookViewId="0">
      <selection activeCell="G34" sqref="G34"/>
    </sheetView>
  </sheetViews>
  <sheetFormatPr defaultColWidth="8.625" defaultRowHeight="14.25" x14ac:dyDescent="0.2"/>
  <cols>
    <col min="1" max="1" width="13.125" style="34" customWidth="1"/>
    <col min="2" max="2" width="12.875" style="34" customWidth="1"/>
    <col min="3" max="3" width="7.125" style="34" customWidth="1"/>
    <col min="4" max="4" width="13.125" style="34" customWidth="1"/>
    <col min="5" max="5" width="10.125" style="34" customWidth="1"/>
    <col min="6" max="6" width="18.875" style="34" customWidth="1"/>
    <col min="7" max="7" width="50.5" style="34" customWidth="1"/>
    <col min="8" max="16384" width="8.625" style="34"/>
  </cols>
  <sheetData>
    <row r="1" spans="1:8" x14ac:dyDescent="0.2">
      <c r="A1" s="330" t="s">
        <v>1573</v>
      </c>
      <c r="B1" s="330"/>
      <c r="C1" s="330"/>
      <c r="D1" s="330"/>
      <c r="E1" s="330"/>
      <c r="F1" s="330"/>
      <c r="G1" s="330"/>
    </row>
    <row r="2" spans="1:8" x14ac:dyDescent="0.2">
      <c r="A2" s="54"/>
      <c r="B2" s="54"/>
      <c r="C2" s="54"/>
      <c r="D2" s="54"/>
      <c r="E2" s="54"/>
      <c r="F2" s="54"/>
      <c r="G2" s="54"/>
    </row>
    <row r="3" spans="1:8" ht="14.1" customHeight="1" x14ac:dyDescent="0.2">
      <c r="A3" s="337" t="s">
        <v>679</v>
      </c>
      <c r="B3" s="331" t="s">
        <v>680</v>
      </c>
      <c r="C3" s="331" t="s">
        <v>74</v>
      </c>
      <c r="D3" s="331"/>
      <c r="E3" s="333" t="s">
        <v>75</v>
      </c>
      <c r="F3" s="331" t="s">
        <v>76</v>
      </c>
      <c r="G3" s="331" t="s">
        <v>681</v>
      </c>
    </row>
    <row r="4" spans="1:8" ht="34.5" customHeight="1" x14ac:dyDescent="0.2">
      <c r="A4" s="338"/>
      <c r="B4" s="332"/>
      <c r="C4" s="136" t="s">
        <v>1101</v>
      </c>
      <c r="D4" s="136" t="s">
        <v>78</v>
      </c>
      <c r="E4" s="334"/>
      <c r="F4" s="332"/>
      <c r="G4" s="332"/>
    </row>
    <row r="5" spans="1:8" ht="14.1" customHeight="1" x14ac:dyDescent="0.2">
      <c r="A5" s="341" t="s">
        <v>682</v>
      </c>
      <c r="B5" s="151" t="s">
        <v>488</v>
      </c>
      <c r="C5" s="100">
        <v>2187.7076902898002</v>
      </c>
      <c r="D5" s="151" t="s">
        <v>1217</v>
      </c>
      <c r="E5" s="128">
        <v>1215.3931612721112</v>
      </c>
      <c r="F5" s="151" t="s">
        <v>683</v>
      </c>
      <c r="G5" s="151" t="s">
        <v>684</v>
      </c>
    </row>
    <row r="6" spans="1:8" x14ac:dyDescent="0.2">
      <c r="A6" s="326"/>
      <c r="B6" s="151"/>
      <c r="C6" s="151"/>
      <c r="D6" s="151"/>
      <c r="E6" s="151"/>
      <c r="F6" s="151"/>
      <c r="G6" s="92"/>
    </row>
    <row r="7" spans="1:8" x14ac:dyDescent="0.2">
      <c r="A7" s="326"/>
      <c r="B7" s="151" t="s">
        <v>96</v>
      </c>
      <c r="C7" s="100">
        <v>18944.04272938045</v>
      </c>
      <c r="D7" s="151" t="s">
        <v>89</v>
      </c>
      <c r="E7" s="128">
        <v>132504</v>
      </c>
      <c r="F7" s="151" t="s">
        <v>493</v>
      </c>
      <c r="G7" s="335" t="s">
        <v>685</v>
      </c>
    </row>
    <row r="8" spans="1:8" x14ac:dyDescent="0.2">
      <c r="A8" s="326"/>
      <c r="B8" s="151"/>
      <c r="C8" s="151"/>
      <c r="D8" s="151"/>
      <c r="E8" s="257">
        <v>2133.4143613007973</v>
      </c>
      <c r="F8" s="151" t="s">
        <v>686</v>
      </c>
      <c r="G8" s="335"/>
    </row>
    <row r="9" spans="1:8" x14ac:dyDescent="0.2">
      <c r="A9" s="152"/>
      <c r="B9" s="162"/>
      <c r="C9" s="162"/>
      <c r="D9" s="162"/>
      <c r="E9" s="88"/>
      <c r="F9" s="162"/>
      <c r="G9" s="162"/>
    </row>
    <row r="10" spans="1:8" ht="15" customHeight="1" x14ac:dyDescent="0.2">
      <c r="A10" s="326" t="s">
        <v>687</v>
      </c>
      <c r="B10" s="329" t="s">
        <v>688</v>
      </c>
      <c r="C10" s="262">
        <v>886.70366951198434</v>
      </c>
      <c r="D10" s="329" t="s">
        <v>1241</v>
      </c>
      <c r="E10" s="262">
        <v>14686.098735150814</v>
      </c>
      <c r="F10" s="158" t="s">
        <v>689</v>
      </c>
      <c r="G10" s="151" t="s">
        <v>690</v>
      </c>
    </row>
    <row r="11" spans="1:8" x14ac:dyDescent="0.2">
      <c r="A11" s="326"/>
      <c r="B11" s="335"/>
      <c r="C11" s="257">
        <v>61.169401564204748</v>
      </c>
      <c r="D11" s="335"/>
      <c r="E11" s="257">
        <v>40.78</v>
      </c>
      <c r="F11" s="151" t="s">
        <v>686</v>
      </c>
      <c r="G11" s="151" t="s">
        <v>691</v>
      </c>
    </row>
    <row r="12" spans="1:8" x14ac:dyDescent="0.2">
      <c r="A12" s="152"/>
      <c r="B12" s="151"/>
      <c r="C12" s="128"/>
      <c r="D12" s="151"/>
      <c r="E12" s="128"/>
      <c r="F12" s="151"/>
      <c r="G12" s="151"/>
    </row>
    <row r="13" spans="1:8" customFormat="1" x14ac:dyDescent="0.2">
      <c r="A13" s="152"/>
      <c r="B13" s="268" t="s">
        <v>105</v>
      </c>
      <c r="C13" s="281">
        <v>1.36103895</v>
      </c>
      <c r="D13" s="268" t="s">
        <v>81</v>
      </c>
      <c r="E13" s="257">
        <v>22.507765719801306</v>
      </c>
      <c r="F13" s="268" t="s">
        <v>493</v>
      </c>
      <c r="G13" s="268" t="s">
        <v>1773</v>
      </c>
      <c r="H13" s="34"/>
    </row>
    <row r="14" spans="1:8" x14ac:dyDescent="0.2">
      <c r="A14" s="152"/>
      <c r="B14" s="162"/>
      <c r="C14" s="162"/>
      <c r="D14" s="162"/>
      <c r="E14" s="88"/>
      <c r="F14" s="162"/>
      <c r="G14" s="162"/>
    </row>
    <row r="15" spans="1:8" ht="14.1" customHeight="1" x14ac:dyDescent="0.2">
      <c r="A15" s="326" t="s">
        <v>692</v>
      </c>
      <c r="B15" s="329" t="s">
        <v>693</v>
      </c>
      <c r="C15" s="429">
        <v>19181.093544436906</v>
      </c>
      <c r="D15" s="329" t="s">
        <v>694</v>
      </c>
      <c r="E15" s="86">
        <v>37953.234825905136</v>
      </c>
      <c r="F15" s="158" t="s">
        <v>695</v>
      </c>
      <c r="G15" s="335" t="s">
        <v>696</v>
      </c>
    </row>
    <row r="16" spans="1:8" x14ac:dyDescent="0.2">
      <c r="A16" s="326"/>
      <c r="B16" s="335"/>
      <c r="C16" s="363"/>
      <c r="D16" s="335"/>
      <c r="E16" s="128">
        <v>2368</v>
      </c>
      <c r="F16" s="151" t="s">
        <v>686</v>
      </c>
      <c r="G16" s="335"/>
    </row>
    <row r="17" spans="1:7" x14ac:dyDescent="0.2">
      <c r="A17" s="326"/>
      <c r="B17" s="335"/>
      <c r="C17" s="363"/>
      <c r="D17" s="335"/>
      <c r="E17" s="128">
        <v>2183</v>
      </c>
      <c r="F17" s="151" t="s">
        <v>683</v>
      </c>
      <c r="G17" s="151" t="s">
        <v>697</v>
      </c>
    </row>
    <row r="18" spans="1:7" x14ac:dyDescent="0.2">
      <c r="A18" s="326"/>
      <c r="B18" s="92"/>
      <c r="C18" s="184"/>
      <c r="D18" s="92"/>
      <c r="E18" s="128"/>
      <c r="F18" s="151"/>
      <c r="G18" s="151"/>
    </row>
    <row r="19" spans="1:7" x14ac:dyDescent="0.2">
      <c r="A19" s="326"/>
      <c r="B19" s="151" t="s">
        <v>698</v>
      </c>
      <c r="C19" s="130">
        <v>86.372876236441243</v>
      </c>
      <c r="D19" s="151" t="s">
        <v>89</v>
      </c>
      <c r="E19" s="128">
        <v>463</v>
      </c>
      <c r="F19" s="151" t="s">
        <v>699</v>
      </c>
      <c r="G19" s="151" t="s">
        <v>700</v>
      </c>
    </row>
    <row r="20" spans="1:7" x14ac:dyDescent="0.2">
      <c r="A20" s="152"/>
      <c r="B20" s="162"/>
      <c r="C20" s="162"/>
      <c r="D20" s="162"/>
      <c r="E20" s="88"/>
      <c r="F20" s="162"/>
      <c r="G20" s="162"/>
    </row>
    <row r="21" spans="1:7" x14ac:dyDescent="0.2">
      <c r="A21" s="152"/>
      <c r="B21" s="158"/>
      <c r="C21" s="158"/>
      <c r="D21" s="158"/>
      <c r="E21" s="86">
        <v>9409.0071346056702</v>
      </c>
      <c r="F21" s="158" t="s">
        <v>493</v>
      </c>
      <c r="G21" s="151"/>
    </row>
    <row r="22" spans="1:7" ht="14.1" customHeight="1" x14ac:dyDescent="0.2">
      <c r="A22" s="326" t="s">
        <v>701</v>
      </c>
      <c r="B22" s="151" t="s">
        <v>496</v>
      </c>
      <c r="C22" s="128">
        <v>2135.860186883242</v>
      </c>
      <c r="D22" s="151" t="s">
        <v>81</v>
      </c>
      <c r="E22" s="128">
        <v>877.69728668114647</v>
      </c>
      <c r="F22" s="151" t="s">
        <v>686</v>
      </c>
      <c r="G22" s="335" t="s">
        <v>702</v>
      </c>
    </row>
    <row r="23" spans="1:7" x14ac:dyDescent="0.2">
      <c r="A23" s="326"/>
      <c r="B23" s="151"/>
      <c r="C23" s="151"/>
      <c r="D23" s="151"/>
      <c r="E23" s="128">
        <v>440.93597332914942</v>
      </c>
      <c r="F23" s="151" t="s">
        <v>683</v>
      </c>
      <c r="G23" s="335"/>
    </row>
    <row r="24" spans="1:7" x14ac:dyDescent="0.2">
      <c r="A24" s="326"/>
      <c r="B24" s="151"/>
      <c r="C24" s="151"/>
      <c r="D24" s="151"/>
      <c r="E24" s="128"/>
      <c r="F24" s="151"/>
      <c r="G24" s="335"/>
    </row>
    <row r="25" spans="1:7" x14ac:dyDescent="0.2">
      <c r="A25" s="326"/>
      <c r="B25" s="162" t="s">
        <v>703</v>
      </c>
      <c r="C25" s="88">
        <v>241.20862806741772</v>
      </c>
      <c r="D25" s="162" t="s">
        <v>89</v>
      </c>
      <c r="E25" s="88">
        <v>134.00588587145353</v>
      </c>
      <c r="F25" s="162" t="s">
        <v>704</v>
      </c>
      <c r="G25" s="336"/>
    </row>
    <row r="26" spans="1:7" x14ac:dyDescent="0.2">
      <c r="A26" s="152"/>
      <c r="B26" s="151"/>
      <c r="C26" s="128"/>
      <c r="D26" s="151"/>
      <c r="E26" s="128"/>
      <c r="F26" s="151"/>
      <c r="G26" s="151"/>
    </row>
    <row r="27" spans="1:7" x14ac:dyDescent="0.2">
      <c r="A27" s="326" t="s">
        <v>705</v>
      </c>
      <c r="B27" s="335" t="s">
        <v>496</v>
      </c>
      <c r="C27" s="430">
        <v>565.79050319999988</v>
      </c>
      <c r="D27" s="335" t="s">
        <v>89</v>
      </c>
      <c r="E27" s="128">
        <v>2889.0444476338103</v>
      </c>
      <c r="F27" s="151" t="s">
        <v>699</v>
      </c>
      <c r="G27" s="151" t="s">
        <v>706</v>
      </c>
    </row>
    <row r="28" spans="1:7" x14ac:dyDescent="0.2">
      <c r="A28" s="326"/>
      <c r="B28" s="335"/>
      <c r="C28" s="430"/>
      <c r="D28" s="335"/>
      <c r="E28" s="128">
        <v>323.82546437071443</v>
      </c>
      <c r="F28" s="151" t="s">
        <v>683</v>
      </c>
      <c r="G28" s="151" t="s">
        <v>707</v>
      </c>
    </row>
    <row r="29" spans="1:7" x14ac:dyDescent="0.2">
      <c r="A29" s="152"/>
      <c r="B29" s="92"/>
      <c r="C29" s="95"/>
      <c r="D29" s="92"/>
      <c r="E29" s="128"/>
      <c r="F29" s="151"/>
      <c r="G29" s="151"/>
    </row>
    <row r="30" spans="1:7" x14ac:dyDescent="0.2">
      <c r="A30" s="161"/>
      <c r="B30" s="158"/>
      <c r="C30" s="86"/>
      <c r="D30" s="158"/>
      <c r="E30" s="262">
        <v>197926.89290901527</v>
      </c>
      <c r="F30" s="161" t="s">
        <v>133</v>
      </c>
      <c r="G30" s="138" t="s">
        <v>708</v>
      </c>
    </row>
    <row r="31" spans="1:7" x14ac:dyDescent="0.2">
      <c r="A31" s="152" t="s">
        <v>504</v>
      </c>
      <c r="B31" s="151" t="s">
        <v>135</v>
      </c>
      <c r="C31" s="257">
        <f>SUM(C5:C29)</f>
        <v>44291.310268520443</v>
      </c>
      <c r="D31" s="151"/>
      <c r="E31" s="257">
        <v>5419.8916479819436</v>
      </c>
      <c r="F31" s="152" t="s">
        <v>709</v>
      </c>
      <c r="G31" s="137" t="s">
        <v>710</v>
      </c>
    </row>
    <row r="32" spans="1:7" x14ac:dyDescent="0.2">
      <c r="A32" s="153"/>
      <c r="B32" s="162"/>
      <c r="C32" s="88"/>
      <c r="D32" s="162"/>
      <c r="E32" s="88">
        <v>4297.160484843429</v>
      </c>
      <c r="F32" s="153" t="s">
        <v>138</v>
      </c>
      <c r="G32" s="154" t="s">
        <v>711</v>
      </c>
    </row>
    <row r="33" spans="1:7" x14ac:dyDescent="0.2">
      <c r="A33" s="177" t="s">
        <v>140</v>
      </c>
      <c r="B33" s="177"/>
      <c r="C33" s="177"/>
      <c r="D33" s="177"/>
      <c r="E33" s="177"/>
      <c r="F33" s="177"/>
      <c r="G33" s="177"/>
    </row>
    <row r="34" spans="1:7" ht="14.45" customHeight="1" x14ac:dyDescent="0.2">
      <c r="A34" s="182" t="s">
        <v>141</v>
      </c>
      <c r="B34" s="182"/>
      <c r="C34" s="182"/>
      <c r="D34" s="182"/>
      <c r="E34" s="182"/>
      <c r="F34" s="182"/>
      <c r="G34" s="182"/>
    </row>
    <row r="35" spans="1:7" ht="14.45" customHeight="1" x14ac:dyDescent="0.2">
      <c r="A35" s="182" t="s">
        <v>712</v>
      </c>
      <c r="B35" s="182"/>
      <c r="C35" s="182"/>
      <c r="D35" s="182"/>
      <c r="E35" s="182"/>
      <c r="F35" s="182"/>
      <c r="G35" s="182"/>
    </row>
    <row r="36" spans="1:7" x14ac:dyDescent="0.2">
      <c r="A36" s="116" t="s">
        <v>713</v>
      </c>
      <c r="B36" s="116"/>
      <c r="C36" s="116"/>
      <c r="D36" s="116"/>
    </row>
  </sheetData>
  <mergeCells count="23">
    <mergeCell ref="A1:G1"/>
    <mergeCell ref="A27:A28"/>
    <mergeCell ref="B27:B28"/>
    <mergeCell ref="C27:C28"/>
    <mergeCell ref="D27:D28"/>
    <mergeCell ref="D10:D11"/>
    <mergeCell ref="G7:G8"/>
    <mergeCell ref="E3:E4"/>
    <mergeCell ref="F3:F4"/>
    <mergeCell ref="G3:G4"/>
    <mergeCell ref="A10:A11"/>
    <mergeCell ref="B10:B11"/>
    <mergeCell ref="A3:A4"/>
    <mergeCell ref="B3:B4"/>
    <mergeCell ref="C3:D3"/>
    <mergeCell ref="A5:A8"/>
    <mergeCell ref="A15:A19"/>
    <mergeCell ref="A22:A25"/>
    <mergeCell ref="G22:G25"/>
    <mergeCell ref="B15:B17"/>
    <mergeCell ref="C15:C17"/>
    <mergeCell ref="D15:D17"/>
    <mergeCell ref="G15:G16"/>
  </mergeCells>
  <printOptions horizontalCentered="1" verticalCentered="1"/>
  <pageMargins left="0.23622047244094491" right="0.23622047244094491" top="0.74803149606299213" bottom="0.74803149606299213" header="0.31496062992125984" footer="0.31496062992125984"/>
  <pageSetup paperSize="9" scale="88" orientation="landscape"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247D4-8DBC-4931-B556-7848AA8FE75F}">
  <sheetPr codeName="Sheet56">
    <pageSetUpPr fitToPage="1"/>
  </sheetPr>
  <dimension ref="A1:E32"/>
  <sheetViews>
    <sheetView zoomScaleNormal="100" workbookViewId="0">
      <selection activeCell="D19" sqref="D19"/>
    </sheetView>
  </sheetViews>
  <sheetFormatPr defaultColWidth="8.625" defaultRowHeight="14.25" x14ac:dyDescent="0.2"/>
  <cols>
    <col min="1" max="1" width="18.625" customWidth="1"/>
    <col min="2" max="2" width="23.625" customWidth="1"/>
    <col min="3" max="3" width="12.25" customWidth="1"/>
    <col min="4" max="4" width="15.375" customWidth="1"/>
    <col min="5" max="5" width="31.625" customWidth="1"/>
  </cols>
  <sheetData>
    <row r="1" spans="1:5" x14ac:dyDescent="0.2">
      <c r="A1" s="113" t="s">
        <v>1574</v>
      </c>
      <c r="B1" s="34"/>
      <c r="C1" s="34"/>
      <c r="D1" s="34"/>
      <c r="E1" s="34"/>
    </row>
    <row r="2" spans="1:5" x14ac:dyDescent="0.2">
      <c r="A2" s="34"/>
      <c r="B2" s="34"/>
      <c r="C2" s="34"/>
      <c r="D2" s="34"/>
      <c r="E2" s="34"/>
    </row>
    <row r="3" spans="1:5" ht="14.1" customHeight="1" x14ac:dyDescent="0.2">
      <c r="A3" s="337" t="s">
        <v>507</v>
      </c>
      <c r="B3" s="135" t="s">
        <v>142</v>
      </c>
      <c r="C3" s="331" t="s">
        <v>1233</v>
      </c>
      <c r="D3" s="331" t="s">
        <v>144</v>
      </c>
      <c r="E3" s="331" t="s">
        <v>145</v>
      </c>
    </row>
    <row r="4" spans="1:5" ht="38.25" x14ac:dyDescent="0.2">
      <c r="A4" s="338"/>
      <c r="B4" s="162" t="s">
        <v>714</v>
      </c>
      <c r="C4" s="332"/>
      <c r="D4" s="332"/>
      <c r="E4" s="332"/>
    </row>
    <row r="5" spans="1:5" x14ac:dyDescent="0.2">
      <c r="A5" s="152"/>
      <c r="B5" s="151"/>
      <c r="C5" s="191"/>
      <c r="D5" s="191"/>
      <c r="E5" s="191"/>
    </row>
    <row r="6" spans="1:5" x14ac:dyDescent="0.2">
      <c r="A6" s="326" t="s">
        <v>1109</v>
      </c>
      <c r="B6" s="213" t="s">
        <v>1218</v>
      </c>
      <c r="C6" s="151">
        <v>371</v>
      </c>
      <c r="D6" s="151" t="s">
        <v>514</v>
      </c>
      <c r="E6" s="151" t="s">
        <v>1219</v>
      </c>
    </row>
    <row r="7" spans="1:5" x14ac:dyDescent="0.2">
      <c r="A7" s="326"/>
      <c r="B7" s="213" t="s">
        <v>281</v>
      </c>
      <c r="C7" s="151">
        <v>0</v>
      </c>
      <c r="D7" s="151" t="s">
        <v>149</v>
      </c>
      <c r="E7" s="191"/>
    </row>
    <row r="8" spans="1:5" x14ac:dyDescent="0.2">
      <c r="A8" s="309"/>
      <c r="B8" s="162"/>
      <c r="C8" s="136"/>
      <c r="D8" s="136"/>
      <c r="E8" s="136"/>
    </row>
    <row r="9" spans="1:5" x14ac:dyDescent="0.2">
      <c r="A9" s="326" t="s">
        <v>715</v>
      </c>
      <c r="B9" s="431" t="s">
        <v>1220</v>
      </c>
      <c r="C9" s="128">
        <v>11303</v>
      </c>
      <c r="D9" s="151" t="s">
        <v>717</v>
      </c>
      <c r="E9" s="335" t="s">
        <v>718</v>
      </c>
    </row>
    <row r="10" spans="1:5" x14ac:dyDescent="0.2">
      <c r="A10" s="326"/>
      <c r="B10" s="335"/>
      <c r="C10" s="128">
        <v>11118</v>
      </c>
      <c r="D10" s="151" t="s">
        <v>500</v>
      </c>
      <c r="E10" s="335"/>
    </row>
    <row r="11" spans="1:5" x14ac:dyDescent="0.2">
      <c r="A11" s="326"/>
      <c r="B11" s="151" t="s">
        <v>1221</v>
      </c>
      <c r="C11" s="128">
        <v>1144</v>
      </c>
      <c r="D11" s="151" t="s">
        <v>67</v>
      </c>
      <c r="E11" s="335"/>
    </row>
    <row r="12" spans="1:5" x14ac:dyDescent="0.2">
      <c r="A12" s="326"/>
      <c r="B12" s="92"/>
      <c r="C12" s="128">
        <v>1329</v>
      </c>
      <c r="D12" s="151" t="s">
        <v>86</v>
      </c>
      <c r="E12" s="335"/>
    </row>
    <row r="13" spans="1:5" x14ac:dyDescent="0.2">
      <c r="A13" s="152"/>
      <c r="B13" s="129"/>
      <c r="C13" s="88"/>
      <c r="D13" s="162"/>
      <c r="E13" s="162"/>
    </row>
    <row r="14" spans="1:5" x14ac:dyDescent="0.2">
      <c r="A14" s="326" t="s">
        <v>719</v>
      </c>
      <c r="B14" s="335" t="s">
        <v>1222</v>
      </c>
      <c r="C14" s="128">
        <v>1408</v>
      </c>
      <c r="D14" s="151" t="s">
        <v>720</v>
      </c>
      <c r="E14" s="335" t="s">
        <v>1223</v>
      </c>
    </row>
    <row r="15" spans="1:5" x14ac:dyDescent="0.2">
      <c r="A15" s="326"/>
      <c r="B15" s="335"/>
      <c r="C15" s="128">
        <v>804</v>
      </c>
      <c r="D15" s="151" t="s">
        <v>500</v>
      </c>
      <c r="E15" s="335"/>
    </row>
    <row r="16" spans="1:5" x14ac:dyDescent="0.2">
      <c r="A16" s="326"/>
      <c r="B16" s="151" t="s">
        <v>1224</v>
      </c>
      <c r="C16" s="128">
        <v>50</v>
      </c>
      <c r="D16" s="151" t="s">
        <v>67</v>
      </c>
      <c r="E16" s="335"/>
    </row>
    <row r="17" spans="1:5" x14ac:dyDescent="0.2">
      <c r="A17" s="326"/>
      <c r="B17" s="92"/>
      <c r="C17" s="128">
        <v>650</v>
      </c>
      <c r="D17" s="151" t="s">
        <v>86</v>
      </c>
      <c r="E17" s="335"/>
    </row>
    <row r="18" spans="1:5" x14ac:dyDescent="0.2">
      <c r="A18" s="152"/>
      <c r="B18" s="129"/>
      <c r="C18" s="88"/>
      <c r="D18" s="162"/>
      <c r="E18" s="162"/>
    </row>
    <row r="19" spans="1:5" x14ac:dyDescent="0.2">
      <c r="A19" s="326" t="s">
        <v>721</v>
      </c>
      <c r="B19" s="151" t="s">
        <v>722</v>
      </c>
      <c r="C19" s="128">
        <v>3343.1</v>
      </c>
      <c r="D19" s="151" t="s">
        <v>514</v>
      </c>
      <c r="E19" s="335" t="s">
        <v>1225</v>
      </c>
    </row>
    <row r="20" spans="1:5" x14ac:dyDescent="0.2">
      <c r="A20" s="326"/>
      <c r="B20" s="151" t="s">
        <v>1226</v>
      </c>
      <c r="C20" s="128">
        <v>366.7</v>
      </c>
      <c r="D20" s="151" t="s">
        <v>149</v>
      </c>
      <c r="E20" s="335"/>
    </row>
    <row r="21" spans="1:5" x14ac:dyDescent="0.2">
      <c r="A21" s="152"/>
      <c r="B21" s="129"/>
      <c r="C21" s="88"/>
      <c r="D21" s="162"/>
      <c r="E21" s="162"/>
    </row>
    <row r="22" spans="1:5" x14ac:dyDescent="0.2">
      <c r="A22" s="326" t="s">
        <v>1227</v>
      </c>
      <c r="B22" s="196"/>
      <c r="C22" s="128">
        <v>4105</v>
      </c>
      <c r="D22" s="151" t="s">
        <v>717</v>
      </c>
      <c r="E22" s="335"/>
    </row>
    <row r="23" spans="1:5" x14ac:dyDescent="0.2">
      <c r="A23" s="326"/>
      <c r="B23" s="151" t="s">
        <v>1228</v>
      </c>
      <c r="C23" s="128">
        <v>3848</v>
      </c>
      <c r="D23" s="151" t="s">
        <v>500</v>
      </c>
      <c r="E23" s="335"/>
    </row>
    <row r="24" spans="1:5" x14ac:dyDescent="0.2">
      <c r="A24" s="326"/>
      <c r="B24" s="151" t="s">
        <v>1229</v>
      </c>
      <c r="C24" s="128">
        <v>304</v>
      </c>
      <c r="D24" s="151" t="s">
        <v>67</v>
      </c>
      <c r="E24" s="335"/>
    </row>
    <row r="25" spans="1:5" x14ac:dyDescent="0.2">
      <c r="A25" s="326"/>
      <c r="B25" s="92"/>
      <c r="C25" s="128">
        <v>529</v>
      </c>
      <c r="D25" s="151" t="s">
        <v>86</v>
      </c>
      <c r="E25" s="151"/>
    </row>
    <row r="26" spans="1:5" x14ac:dyDescent="0.2">
      <c r="A26" s="319"/>
      <c r="B26" s="214"/>
      <c r="C26" s="214"/>
      <c r="D26" s="214"/>
      <c r="E26" s="214"/>
    </row>
    <row r="27" spans="1:5" x14ac:dyDescent="0.2">
      <c r="A27" s="326" t="s">
        <v>728</v>
      </c>
      <c r="B27" s="151" t="s">
        <v>1230</v>
      </c>
      <c r="C27" s="128">
        <v>304</v>
      </c>
      <c r="D27" s="151" t="s">
        <v>514</v>
      </c>
      <c r="E27" s="335" t="s">
        <v>1231</v>
      </c>
    </row>
    <row r="28" spans="1:5" x14ac:dyDescent="0.2">
      <c r="A28" s="326"/>
      <c r="B28" s="151" t="s">
        <v>1232</v>
      </c>
      <c r="C28" s="128">
        <v>37</v>
      </c>
      <c r="D28" s="151" t="s">
        <v>149</v>
      </c>
      <c r="E28" s="335"/>
    </row>
    <row r="29" spans="1:5" x14ac:dyDescent="0.2">
      <c r="A29" s="364"/>
      <c r="B29" s="129"/>
      <c r="C29" s="88"/>
      <c r="D29" s="162"/>
      <c r="E29" s="162"/>
    </row>
    <row r="30" spans="1:5" x14ac:dyDescent="0.2">
      <c r="A30" s="180" t="s">
        <v>170</v>
      </c>
      <c r="B30" s="180"/>
      <c r="C30" s="180"/>
      <c r="D30" s="137"/>
      <c r="E30" s="199"/>
    </row>
    <row r="31" spans="1:5" x14ac:dyDescent="0.2">
      <c r="A31" s="116" t="s">
        <v>1804</v>
      </c>
      <c r="B31" s="116"/>
      <c r="C31" s="116"/>
      <c r="D31" s="137"/>
    </row>
    <row r="32" spans="1:5" x14ac:dyDescent="0.2">
      <c r="A32" s="116" t="s">
        <v>731</v>
      </c>
      <c r="B32" s="116"/>
      <c r="C32" s="116"/>
      <c r="D32" s="116"/>
    </row>
  </sheetData>
  <mergeCells count="17">
    <mergeCell ref="A3:A4"/>
    <mergeCell ref="C3:C4"/>
    <mergeCell ref="D3:D4"/>
    <mergeCell ref="E3:E4"/>
    <mergeCell ref="A6:A7"/>
    <mergeCell ref="A9:A12"/>
    <mergeCell ref="B9:B10"/>
    <mergeCell ref="E9:E12"/>
    <mergeCell ref="A14:A17"/>
    <mergeCell ref="B14:B15"/>
    <mergeCell ref="E14:E17"/>
    <mergeCell ref="E19:E20"/>
    <mergeCell ref="A22:A25"/>
    <mergeCell ref="E22:E24"/>
    <mergeCell ref="A27:A29"/>
    <mergeCell ref="E27:E28"/>
    <mergeCell ref="A19:A20"/>
  </mergeCells>
  <printOptions horizontalCentered="1" verticalCentered="1"/>
  <pageMargins left="0.70866141732283472" right="0.70866141732283472" top="0.74803149606299213" bottom="0.74803149606299213" header="0.31496062992125984" footer="0.31496062992125984"/>
  <pageSetup paperSize="9"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496BC-5547-4BD2-B201-5D90D815BEC1}">
  <sheetPr codeName="Sheet43">
    <pageSetUpPr fitToPage="1"/>
  </sheetPr>
  <dimension ref="A1:E30"/>
  <sheetViews>
    <sheetView zoomScaleNormal="100" workbookViewId="0">
      <selection activeCell="D10" sqref="D10"/>
    </sheetView>
  </sheetViews>
  <sheetFormatPr defaultColWidth="8.625" defaultRowHeight="14.25" x14ac:dyDescent="0.2"/>
  <cols>
    <col min="1" max="1" width="22.25" style="34" customWidth="1"/>
    <col min="2" max="2" width="20.75" style="34" bestFit="1" customWidth="1"/>
    <col min="3" max="3" width="12.25" style="34" customWidth="1"/>
    <col min="4" max="4" width="19.625" style="34" customWidth="1"/>
    <col min="5" max="5" width="26.875" style="34" bestFit="1" customWidth="1"/>
    <col min="6" max="16384" width="8.625" style="34"/>
  </cols>
  <sheetData>
    <row r="1" spans="1:5" x14ac:dyDescent="0.2">
      <c r="A1" s="113" t="s">
        <v>1575</v>
      </c>
    </row>
    <row r="3" spans="1:5" ht="14.1" customHeight="1" x14ac:dyDescent="0.2">
      <c r="A3" s="337" t="s">
        <v>507</v>
      </c>
      <c r="B3" s="135" t="s">
        <v>142</v>
      </c>
      <c r="C3" s="331" t="s">
        <v>143</v>
      </c>
      <c r="D3" s="331" t="s">
        <v>144</v>
      </c>
      <c r="E3" s="331" t="s">
        <v>145</v>
      </c>
    </row>
    <row r="4" spans="1:5" ht="38.25" x14ac:dyDescent="0.2">
      <c r="A4" s="338"/>
      <c r="B4" s="162" t="s">
        <v>714</v>
      </c>
      <c r="C4" s="332"/>
      <c r="D4" s="332"/>
      <c r="E4" s="332"/>
    </row>
    <row r="5" spans="1:5" x14ac:dyDescent="0.2">
      <c r="A5" s="341" t="s">
        <v>715</v>
      </c>
      <c r="B5" s="329" t="s">
        <v>716</v>
      </c>
      <c r="C5" s="86">
        <v>9563</v>
      </c>
      <c r="D5" s="158" t="s">
        <v>717</v>
      </c>
      <c r="E5" s="329" t="s">
        <v>718</v>
      </c>
    </row>
    <row r="6" spans="1:5" x14ac:dyDescent="0.2">
      <c r="A6" s="326"/>
      <c r="B6" s="335"/>
      <c r="C6" s="128">
        <v>8345</v>
      </c>
      <c r="D6" s="151" t="s">
        <v>500</v>
      </c>
      <c r="E6" s="335"/>
    </row>
    <row r="7" spans="1:5" x14ac:dyDescent="0.2">
      <c r="A7" s="326"/>
      <c r="B7" s="151" t="s">
        <v>1059</v>
      </c>
      <c r="C7" s="128">
        <v>1077.0999999999999</v>
      </c>
      <c r="D7" s="151" t="s">
        <v>67</v>
      </c>
      <c r="E7" s="335"/>
    </row>
    <row r="8" spans="1:5" x14ac:dyDescent="0.2">
      <c r="A8" s="326"/>
      <c r="B8" s="92"/>
      <c r="C8" s="128">
        <v>1267</v>
      </c>
      <c r="D8" s="151" t="s">
        <v>86</v>
      </c>
      <c r="E8" s="335"/>
    </row>
    <row r="9" spans="1:5" x14ac:dyDescent="0.2">
      <c r="A9" s="152"/>
      <c r="B9" s="129"/>
      <c r="C9" s="88"/>
      <c r="D9" s="162"/>
      <c r="E9" s="162"/>
    </row>
    <row r="10" spans="1:5" x14ac:dyDescent="0.2">
      <c r="A10" s="326" t="s">
        <v>719</v>
      </c>
      <c r="B10" s="335" t="s">
        <v>1061</v>
      </c>
      <c r="C10" s="128">
        <v>977</v>
      </c>
      <c r="D10" s="151" t="s">
        <v>720</v>
      </c>
      <c r="E10" s="335" t="s">
        <v>718</v>
      </c>
    </row>
    <row r="11" spans="1:5" x14ac:dyDescent="0.2">
      <c r="A11" s="326"/>
      <c r="B11" s="335"/>
      <c r="C11" s="128">
        <v>344</v>
      </c>
      <c r="D11" s="151" t="s">
        <v>500</v>
      </c>
      <c r="E11" s="335"/>
    </row>
    <row r="12" spans="1:5" x14ac:dyDescent="0.2">
      <c r="A12" s="326"/>
      <c r="B12" s="151" t="s">
        <v>1060</v>
      </c>
      <c r="C12" s="128">
        <v>126</v>
      </c>
      <c r="D12" s="151" t="s">
        <v>67</v>
      </c>
      <c r="E12" s="335"/>
    </row>
    <row r="13" spans="1:5" x14ac:dyDescent="0.2">
      <c r="A13" s="326"/>
      <c r="B13" s="92"/>
      <c r="C13" s="128">
        <v>678</v>
      </c>
      <c r="D13" s="151" t="s">
        <v>86</v>
      </c>
      <c r="E13" s="335"/>
    </row>
    <row r="14" spans="1:5" x14ac:dyDescent="0.2">
      <c r="A14" s="152"/>
      <c r="B14" s="129"/>
      <c r="C14" s="88"/>
      <c r="D14" s="162"/>
      <c r="E14" s="162"/>
    </row>
    <row r="15" spans="1:5" x14ac:dyDescent="0.2">
      <c r="A15" s="326" t="s">
        <v>721</v>
      </c>
      <c r="B15" s="151" t="s">
        <v>722</v>
      </c>
      <c r="C15" s="128">
        <v>2844</v>
      </c>
      <c r="D15" s="151" t="s">
        <v>514</v>
      </c>
      <c r="E15" s="335" t="s">
        <v>723</v>
      </c>
    </row>
    <row r="16" spans="1:5" x14ac:dyDescent="0.2">
      <c r="A16" s="326"/>
      <c r="B16" s="151" t="s">
        <v>1062</v>
      </c>
      <c r="C16" s="128">
        <v>150</v>
      </c>
      <c r="D16" s="151" t="s">
        <v>149</v>
      </c>
      <c r="E16" s="335"/>
    </row>
    <row r="17" spans="1:5" x14ac:dyDescent="0.2">
      <c r="A17" s="152"/>
      <c r="B17" s="129"/>
      <c r="C17" s="88"/>
      <c r="D17" s="162"/>
      <c r="E17" s="162"/>
    </row>
    <row r="18" spans="1:5" x14ac:dyDescent="0.2">
      <c r="A18" s="326" t="s">
        <v>724</v>
      </c>
      <c r="B18" s="158" t="s">
        <v>725</v>
      </c>
      <c r="C18" s="86">
        <v>4750</v>
      </c>
      <c r="D18" s="158" t="s">
        <v>717</v>
      </c>
      <c r="E18" s="329" t="s">
        <v>726</v>
      </c>
    </row>
    <row r="19" spans="1:5" x14ac:dyDescent="0.2">
      <c r="A19" s="326"/>
      <c r="B19" s="151" t="s">
        <v>1048</v>
      </c>
      <c r="C19" s="128">
        <v>4500</v>
      </c>
      <c r="D19" s="151" t="s">
        <v>500</v>
      </c>
      <c r="E19" s="335"/>
    </row>
    <row r="20" spans="1:5" x14ac:dyDescent="0.2">
      <c r="A20" s="326"/>
      <c r="B20" s="92"/>
      <c r="C20" s="128">
        <v>470</v>
      </c>
      <c r="D20" s="151" t="s">
        <v>67</v>
      </c>
      <c r="E20" s="335"/>
    </row>
    <row r="21" spans="1:5" x14ac:dyDescent="0.2">
      <c r="A21" s="326"/>
      <c r="B21" s="92"/>
      <c r="C21" s="128">
        <v>810</v>
      </c>
      <c r="D21" s="151" t="s">
        <v>86</v>
      </c>
      <c r="E21" s="151" t="s">
        <v>727</v>
      </c>
    </row>
    <row r="22" spans="1:5" x14ac:dyDescent="0.2">
      <c r="A22" s="319"/>
      <c r="B22" s="112"/>
      <c r="C22" s="112"/>
      <c r="D22" s="112"/>
      <c r="E22" s="112"/>
    </row>
    <row r="23" spans="1:5" x14ac:dyDescent="0.2">
      <c r="A23" s="326" t="s">
        <v>728</v>
      </c>
      <c r="B23" s="151" t="s">
        <v>729</v>
      </c>
      <c r="C23" s="128">
        <v>414</v>
      </c>
      <c r="D23" s="151" t="s">
        <v>717</v>
      </c>
      <c r="E23" s="335" t="s">
        <v>730</v>
      </c>
    </row>
    <row r="24" spans="1:5" x14ac:dyDescent="0.2">
      <c r="A24" s="326"/>
      <c r="B24" s="151" t="s">
        <v>1047</v>
      </c>
      <c r="C24" s="128">
        <v>414</v>
      </c>
      <c r="D24" s="151" t="s">
        <v>500</v>
      </c>
      <c r="E24" s="335"/>
    </row>
    <row r="25" spans="1:5" x14ac:dyDescent="0.2">
      <c r="A25" s="326"/>
      <c r="B25" s="92"/>
      <c r="C25" s="128">
        <v>57</v>
      </c>
      <c r="D25" s="151" t="s">
        <v>149</v>
      </c>
      <c r="E25" s="335"/>
    </row>
    <row r="26" spans="1:5" x14ac:dyDescent="0.2">
      <c r="A26" s="153"/>
      <c r="B26" s="129"/>
      <c r="C26" s="88"/>
      <c r="D26" s="162"/>
      <c r="E26" s="162"/>
    </row>
    <row r="27" spans="1:5" x14ac:dyDescent="0.2">
      <c r="A27" s="424" t="s">
        <v>170</v>
      </c>
      <c r="B27" s="424"/>
      <c r="C27" s="424"/>
      <c r="D27" s="137"/>
    </row>
    <row r="28" spans="1:5" x14ac:dyDescent="0.2">
      <c r="A28" s="354" t="s">
        <v>171</v>
      </c>
      <c r="B28" s="354"/>
      <c r="C28" s="354"/>
      <c r="D28" s="137"/>
    </row>
    <row r="29" spans="1:5" x14ac:dyDescent="0.2">
      <c r="A29" s="354" t="s">
        <v>731</v>
      </c>
      <c r="B29" s="354"/>
      <c r="C29" s="354"/>
      <c r="D29" s="354"/>
      <c r="E29" s="116"/>
    </row>
    <row r="30" spans="1:5" x14ac:dyDescent="0.2">
      <c r="C30" s="128"/>
      <c r="D30" s="137"/>
    </row>
  </sheetData>
  <mergeCells count="19">
    <mergeCell ref="A3:A4"/>
    <mergeCell ref="C3:C4"/>
    <mergeCell ref="E3:E4"/>
    <mergeCell ref="A10:A13"/>
    <mergeCell ref="E10:E13"/>
    <mergeCell ref="A5:A8"/>
    <mergeCell ref="E5:E8"/>
    <mergeCell ref="D3:D4"/>
    <mergeCell ref="B10:B11"/>
    <mergeCell ref="B5:B6"/>
    <mergeCell ref="E23:E25"/>
    <mergeCell ref="A15:A16"/>
    <mergeCell ref="A29:D29"/>
    <mergeCell ref="E15:E16"/>
    <mergeCell ref="A27:C27"/>
    <mergeCell ref="A28:C28"/>
    <mergeCell ref="A18:A21"/>
    <mergeCell ref="E18:E20"/>
    <mergeCell ref="A23:A25"/>
  </mergeCells>
  <printOptions horizontalCentered="1" verticalCentered="1"/>
  <pageMargins left="0.70866141732283472" right="0.70866141732283472" top="0.74803149606299213" bottom="0.74803149606299213" header="0.31496062992125984" footer="0.31496062992125984"/>
  <pageSetup paperSize="9"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208C7-5B69-4F1D-A8DB-8E5C786D4EFB}">
  <sheetPr codeName="Sheet44"/>
  <dimension ref="A1:F36"/>
  <sheetViews>
    <sheetView workbookViewId="0">
      <selection activeCell="E32" sqref="E32"/>
    </sheetView>
  </sheetViews>
  <sheetFormatPr defaultColWidth="8.625" defaultRowHeight="14.25" x14ac:dyDescent="0.2"/>
  <cols>
    <col min="1" max="1" width="23.875" style="196" bestFit="1" customWidth="1"/>
    <col min="2" max="2" width="18" style="196" customWidth="1"/>
    <col min="3" max="3" width="13.5" style="196" bestFit="1" customWidth="1"/>
    <col min="4" max="4" width="13" style="196" bestFit="1" customWidth="1"/>
    <col min="5" max="5" width="19" style="196" bestFit="1" customWidth="1"/>
    <col min="6" max="6" width="19.75" style="196" bestFit="1" customWidth="1"/>
    <col min="7" max="16384" width="8.625" style="196"/>
  </cols>
  <sheetData>
    <row r="1" spans="1:6" x14ac:dyDescent="0.2">
      <c r="A1" s="16" t="s">
        <v>172</v>
      </c>
      <c r="B1" s="17" t="s">
        <v>951</v>
      </c>
      <c r="C1" s="17"/>
      <c r="D1" s="16" t="s">
        <v>173</v>
      </c>
      <c r="E1" s="32" t="s">
        <v>1109</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1007</v>
      </c>
      <c r="B5" s="55">
        <v>371</v>
      </c>
      <c r="C5" s="55">
        <v>371</v>
      </c>
      <c r="D5" s="55">
        <v>0</v>
      </c>
      <c r="E5" s="55">
        <v>0</v>
      </c>
      <c r="F5" s="55" t="s">
        <v>1110</v>
      </c>
    </row>
    <row r="6" spans="1:6" x14ac:dyDescent="0.2">
      <c r="A6" s="4"/>
      <c r="B6" s="5"/>
      <c r="C6" s="5"/>
      <c r="D6" s="5"/>
      <c r="E6" s="5"/>
      <c r="F6" s="55"/>
    </row>
    <row r="7" spans="1:6" x14ac:dyDescent="0.2">
      <c r="A7" s="15" t="s">
        <v>183</v>
      </c>
      <c r="B7" s="20"/>
      <c r="C7" s="20" t="s">
        <v>184</v>
      </c>
      <c r="D7" s="20" t="s">
        <v>185</v>
      </c>
      <c r="E7" s="20" t="s">
        <v>186</v>
      </c>
      <c r="F7" s="20" t="s">
        <v>187</v>
      </c>
    </row>
    <row r="8" spans="1:6" x14ac:dyDescent="0.2">
      <c r="A8" s="6"/>
      <c r="B8" s="19" t="s">
        <v>188</v>
      </c>
      <c r="C8" s="19" t="s">
        <v>189</v>
      </c>
      <c r="D8" s="19" t="s">
        <v>190</v>
      </c>
      <c r="E8" s="19" t="s">
        <v>1101</v>
      </c>
      <c r="F8" s="19" t="s">
        <v>1102</v>
      </c>
    </row>
    <row r="9" spans="1:6" ht="15" x14ac:dyDescent="0.25">
      <c r="A9" s="4" t="s">
        <v>191</v>
      </c>
      <c r="B9" s="5" t="s">
        <v>1111</v>
      </c>
      <c r="C9" s="342" t="s">
        <v>1774</v>
      </c>
      <c r="D9" s="342"/>
      <c r="E9" s="342"/>
      <c r="F9" s="342"/>
    </row>
    <row r="10" spans="1:6" ht="15" x14ac:dyDescent="0.25">
      <c r="A10" s="4" t="s">
        <v>194</v>
      </c>
      <c r="B10" s="5" t="str">
        <f>B9</f>
        <v>2012‒2023</v>
      </c>
      <c r="C10" s="343"/>
      <c r="D10" s="343"/>
      <c r="E10" s="343"/>
      <c r="F10" s="343"/>
    </row>
    <row r="11" spans="1:6" ht="15" x14ac:dyDescent="0.25">
      <c r="A11" s="4" t="s">
        <v>195</v>
      </c>
      <c r="B11" s="5" t="str">
        <f t="shared" ref="B11:B12" si="0">B10</f>
        <v>2012‒2023</v>
      </c>
      <c r="C11" s="343"/>
      <c r="D11" s="343"/>
      <c r="E11" s="343"/>
      <c r="F11" s="343"/>
    </row>
    <row r="12" spans="1:6" x14ac:dyDescent="0.2">
      <c r="A12" s="4" t="s">
        <v>197</v>
      </c>
      <c r="B12" s="5" t="str">
        <f t="shared" si="0"/>
        <v>2012‒2023</v>
      </c>
      <c r="C12" s="195" t="s">
        <v>281</v>
      </c>
      <c r="D12" s="195">
        <v>78.830823000000009</v>
      </c>
      <c r="E12" s="195">
        <v>138.73423162500001</v>
      </c>
      <c r="F12" s="195">
        <v>1759.8983030406771</v>
      </c>
    </row>
    <row r="13" spans="1:6" x14ac:dyDescent="0.2">
      <c r="A13" s="4"/>
      <c r="B13" s="5"/>
      <c r="C13" s="5"/>
      <c r="D13" s="5"/>
      <c r="E13" s="5"/>
      <c r="F13" s="5"/>
    </row>
    <row r="14" spans="1:6" x14ac:dyDescent="0.2">
      <c r="A14" s="15" t="s">
        <v>1112</v>
      </c>
      <c r="B14" s="20" t="s">
        <v>199</v>
      </c>
      <c r="C14" s="20" t="s">
        <v>200</v>
      </c>
      <c r="D14" s="20" t="s">
        <v>201</v>
      </c>
      <c r="E14" s="20" t="s">
        <v>202</v>
      </c>
      <c r="F14" s="20" t="s">
        <v>203</v>
      </c>
    </row>
    <row r="15" spans="1:6" x14ac:dyDescent="0.2">
      <c r="A15" s="5" t="s">
        <v>204</v>
      </c>
      <c r="B15" s="19" t="s">
        <v>57</v>
      </c>
      <c r="C15" s="19" t="s">
        <v>205</v>
      </c>
      <c r="D15" s="19" t="s">
        <v>1101</v>
      </c>
      <c r="E15" s="19" t="s">
        <v>1102</v>
      </c>
      <c r="F15" s="19" t="s">
        <v>206</v>
      </c>
    </row>
    <row r="16" spans="1:6" ht="15" x14ac:dyDescent="0.25">
      <c r="A16" s="344" t="s">
        <v>1113</v>
      </c>
      <c r="B16" s="5" t="s">
        <v>208</v>
      </c>
      <c r="C16" s="345" t="s">
        <v>1816</v>
      </c>
      <c r="D16" s="345"/>
      <c r="E16" s="345"/>
      <c r="F16" s="345"/>
    </row>
    <row r="17" spans="1:6" ht="15" x14ac:dyDescent="0.25">
      <c r="A17" s="344"/>
      <c r="B17" s="5" t="s">
        <v>210</v>
      </c>
      <c r="C17" s="346"/>
      <c r="D17" s="346"/>
      <c r="E17" s="346"/>
      <c r="F17" s="346"/>
    </row>
    <row r="18" spans="1:6" ht="15" x14ac:dyDescent="0.25">
      <c r="A18" s="344"/>
      <c r="B18" s="5" t="s">
        <v>211</v>
      </c>
      <c r="C18" s="346"/>
      <c r="D18" s="346"/>
      <c r="E18" s="346"/>
      <c r="F18" s="346"/>
    </row>
    <row r="19" spans="1:6" x14ac:dyDescent="0.2">
      <c r="A19" s="344"/>
      <c r="B19" s="5" t="s">
        <v>67</v>
      </c>
      <c r="C19" s="346"/>
      <c r="D19" s="346"/>
      <c r="E19" s="346"/>
      <c r="F19" s="346"/>
    </row>
    <row r="20" spans="1:6" ht="15" x14ac:dyDescent="0.25">
      <c r="A20" s="344"/>
      <c r="B20" s="5" t="s">
        <v>213</v>
      </c>
      <c r="C20" s="346"/>
      <c r="D20" s="346"/>
      <c r="E20" s="346"/>
      <c r="F20" s="346"/>
    </row>
    <row r="21" spans="1:6" x14ac:dyDescent="0.2">
      <c r="A21" s="344"/>
      <c r="B21" s="5" t="s">
        <v>178</v>
      </c>
      <c r="C21" s="160">
        <v>14990.192504051865</v>
      </c>
      <c r="D21" s="160">
        <v>138.73423162500001</v>
      </c>
      <c r="E21" s="160">
        <v>1759.8983030406771</v>
      </c>
      <c r="F21" s="160">
        <v>78.830823000000009</v>
      </c>
    </row>
    <row r="22" spans="1:6" x14ac:dyDescent="0.2">
      <c r="A22" s="9"/>
      <c r="B22" s="10"/>
      <c r="C22" s="11"/>
      <c r="D22" s="12"/>
      <c r="E22" s="11"/>
      <c r="F22" s="10"/>
    </row>
    <row r="23" spans="1:6" x14ac:dyDescent="0.2">
      <c r="A23" s="15" t="s">
        <v>216</v>
      </c>
      <c r="B23" s="20" t="s">
        <v>217</v>
      </c>
      <c r="C23" s="20" t="s">
        <v>318</v>
      </c>
      <c r="D23" s="20" t="s">
        <v>319</v>
      </c>
      <c r="E23" s="29" t="s">
        <v>220</v>
      </c>
      <c r="F23" s="29" t="s">
        <v>179</v>
      </c>
    </row>
    <row r="24" spans="1:6" x14ac:dyDescent="0.2">
      <c r="A24" s="75"/>
      <c r="B24" s="23"/>
      <c r="C24" s="19" t="s">
        <v>206</v>
      </c>
      <c r="D24" s="19" t="s">
        <v>221</v>
      </c>
      <c r="E24" s="39" t="s">
        <v>221</v>
      </c>
      <c r="F24" s="39"/>
    </row>
    <row r="25" spans="1:6" x14ac:dyDescent="0.2">
      <c r="A25" s="4"/>
      <c r="B25" s="5" t="s">
        <v>176</v>
      </c>
      <c r="C25" s="347" t="s">
        <v>1114</v>
      </c>
      <c r="D25" s="347"/>
      <c r="E25" s="347"/>
      <c r="F25" s="55"/>
    </row>
    <row r="26" spans="1:6" ht="15" x14ac:dyDescent="0.25">
      <c r="A26" s="4"/>
      <c r="B26" s="5" t="s">
        <v>224</v>
      </c>
      <c r="C26" s="348"/>
      <c r="D26" s="348"/>
      <c r="E26" s="348"/>
      <c r="F26" s="55"/>
    </row>
    <row r="27" spans="1:6" x14ac:dyDescent="0.2">
      <c r="A27" s="4" t="s">
        <v>1115</v>
      </c>
      <c r="B27" s="5" t="s">
        <v>178</v>
      </c>
      <c r="C27" s="58">
        <v>78.830823000000009</v>
      </c>
      <c r="D27" s="58" t="s">
        <v>281</v>
      </c>
      <c r="E27" s="58" t="s">
        <v>281</v>
      </c>
      <c r="F27" s="58" t="s">
        <v>1116</v>
      </c>
    </row>
    <row r="28" spans="1:6" ht="15.75" x14ac:dyDescent="0.2">
      <c r="A28" s="26" t="s">
        <v>1117</v>
      </c>
      <c r="B28" s="50"/>
      <c r="C28" s="24"/>
      <c r="D28" s="24"/>
      <c r="E28" s="24"/>
      <c r="F28" s="139"/>
    </row>
    <row r="29" spans="1:6" x14ac:dyDescent="0.2">
      <c r="A29" s="17" t="s">
        <v>226</v>
      </c>
      <c r="B29" s="26"/>
      <c r="C29" s="26"/>
      <c r="D29" s="26"/>
      <c r="E29" s="26"/>
      <c r="F29" s="26"/>
    </row>
    <row r="30" spans="1:6" x14ac:dyDescent="0.2">
      <c r="A30" s="4" t="s">
        <v>227</v>
      </c>
      <c r="B30" s="4" t="s">
        <v>228</v>
      </c>
      <c r="C30" s="2"/>
      <c r="D30" s="2"/>
      <c r="E30" s="2"/>
      <c r="F30" s="2"/>
    </row>
    <row r="31" spans="1:6" x14ac:dyDescent="0.2">
      <c r="A31" s="4" t="s">
        <v>229</v>
      </c>
      <c r="B31" s="4" t="s">
        <v>1110</v>
      </c>
      <c r="C31" s="4"/>
      <c r="D31" s="4"/>
      <c r="E31" s="4"/>
      <c r="F31" s="4"/>
    </row>
    <row r="32" spans="1:6" x14ac:dyDescent="0.2">
      <c r="A32" s="4" t="s">
        <v>231</v>
      </c>
      <c r="B32" s="4" t="s">
        <v>1118</v>
      </c>
      <c r="C32" s="4"/>
      <c r="D32" s="4"/>
      <c r="E32" s="4"/>
      <c r="F32" s="4"/>
    </row>
    <row r="33" spans="1:6" x14ac:dyDescent="0.2">
      <c r="A33" s="4" t="s">
        <v>233</v>
      </c>
      <c r="B33" s="4" t="s">
        <v>391</v>
      </c>
      <c r="C33" s="4"/>
      <c r="D33" s="4"/>
      <c r="E33" s="4"/>
      <c r="F33" s="4"/>
    </row>
    <row r="34" spans="1:6" x14ac:dyDescent="0.2">
      <c r="A34" s="4" t="s">
        <v>236</v>
      </c>
      <c r="B34" s="4" t="s">
        <v>1119</v>
      </c>
      <c r="C34" s="4"/>
      <c r="D34" s="4"/>
      <c r="E34" s="4"/>
      <c r="F34" s="4"/>
    </row>
    <row r="35" spans="1:6" x14ac:dyDescent="0.2">
      <c r="A35" s="4" t="s">
        <v>329</v>
      </c>
      <c r="B35" s="4" t="s">
        <v>1120</v>
      </c>
      <c r="C35" s="31"/>
      <c r="D35" s="31"/>
      <c r="E35" s="31"/>
      <c r="F35" s="31"/>
    </row>
    <row r="36" spans="1:6" x14ac:dyDescent="0.2">
      <c r="A36" s="23"/>
      <c r="B36" s="23"/>
      <c r="C36" s="23"/>
      <c r="D36" s="23"/>
      <c r="E36" s="23"/>
      <c r="F36" s="23"/>
    </row>
  </sheetData>
  <mergeCells count="4">
    <mergeCell ref="A16:A21"/>
    <mergeCell ref="C25:E26"/>
    <mergeCell ref="C9:F11"/>
    <mergeCell ref="C16:F20"/>
  </mergeCells>
  <pageMargins left="0.7" right="0.7" top="0.75" bottom="0.75" header="0.3" footer="0.3"/>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E81C1-8978-4A3E-BBA4-9494273294F7}">
  <sheetPr codeName="Sheet45">
    <pageSetUpPr fitToPage="1"/>
  </sheetPr>
  <dimension ref="A1:F87"/>
  <sheetViews>
    <sheetView topLeftCell="A16" zoomScaleNormal="100" workbookViewId="0">
      <selection activeCell="A51" sqref="A51"/>
    </sheetView>
  </sheetViews>
  <sheetFormatPr defaultColWidth="9" defaultRowHeight="12.75" x14ac:dyDescent="0.2"/>
  <cols>
    <col min="1" max="1" width="33.625" style="211" customWidth="1"/>
    <col min="2" max="5" width="18" style="211" customWidth="1"/>
    <col min="6" max="6" width="21.875" style="211" customWidth="1"/>
    <col min="7" max="16384" width="9" style="211"/>
  </cols>
  <sheetData>
    <row r="1" spans="1:6" x14ac:dyDescent="0.2">
      <c r="A1" s="16" t="s">
        <v>172</v>
      </c>
      <c r="B1" s="16" t="s">
        <v>732</v>
      </c>
      <c r="C1" s="16"/>
      <c r="D1" s="16" t="s">
        <v>173</v>
      </c>
      <c r="E1" s="32" t="s">
        <v>715</v>
      </c>
      <c r="F1" s="16"/>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1121</v>
      </c>
      <c r="B5" s="356">
        <v>11303</v>
      </c>
      <c r="C5" s="142">
        <v>11118</v>
      </c>
      <c r="D5" s="55">
        <v>1144</v>
      </c>
      <c r="E5" s="55">
        <v>1144</v>
      </c>
      <c r="F5" s="392" t="s">
        <v>1110</v>
      </c>
    </row>
    <row r="6" spans="1:6" x14ac:dyDescent="0.2">
      <c r="A6" s="6" t="s">
        <v>1122</v>
      </c>
      <c r="B6" s="357"/>
      <c r="C6" s="140" t="s">
        <v>281</v>
      </c>
      <c r="D6" s="55" t="s">
        <v>281</v>
      </c>
      <c r="E6" s="55">
        <v>185</v>
      </c>
      <c r="F6" s="389"/>
    </row>
    <row r="7" spans="1:6" x14ac:dyDescent="0.2">
      <c r="A7" s="6"/>
      <c r="B7" s="7"/>
      <c r="C7" s="7"/>
      <c r="D7" s="7"/>
      <c r="E7" s="7"/>
      <c r="F7" s="5"/>
    </row>
    <row r="8" spans="1:6" x14ac:dyDescent="0.2">
      <c r="A8" s="15" t="s">
        <v>183</v>
      </c>
      <c r="B8" s="20"/>
      <c r="C8" s="20" t="s">
        <v>184</v>
      </c>
      <c r="D8" s="20" t="s">
        <v>185</v>
      </c>
      <c r="E8" s="20" t="s">
        <v>186</v>
      </c>
      <c r="F8" s="20" t="s">
        <v>187</v>
      </c>
    </row>
    <row r="9" spans="1:6" x14ac:dyDescent="0.2">
      <c r="A9" s="6"/>
      <c r="B9" s="19" t="s">
        <v>188</v>
      </c>
      <c r="C9" s="19" t="s">
        <v>189</v>
      </c>
      <c r="D9" s="19" t="s">
        <v>190</v>
      </c>
      <c r="E9" s="19" t="s">
        <v>1101</v>
      </c>
      <c r="F9" s="19" t="s">
        <v>1102</v>
      </c>
    </row>
    <row r="10" spans="1:6" ht="14.25" x14ac:dyDescent="0.25">
      <c r="A10" s="4" t="s">
        <v>191</v>
      </c>
      <c r="B10" s="5" t="s">
        <v>1123</v>
      </c>
      <c r="C10" s="55">
        <v>163761.74614800001</v>
      </c>
      <c r="D10" s="55">
        <v>138175.71647542101</v>
      </c>
      <c r="E10" s="55">
        <v>15150.571529000001</v>
      </c>
      <c r="F10" s="55">
        <v>109.647135657842</v>
      </c>
    </row>
    <row r="11" spans="1:6" ht="14.25" x14ac:dyDescent="0.25">
      <c r="A11" s="4" t="s">
        <v>194</v>
      </c>
      <c r="B11" s="5" t="s">
        <v>1123</v>
      </c>
      <c r="C11" s="350" t="s">
        <v>734</v>
      </c>
      <c r="D11" s="350"/>
      <c r="E11" s="350"/>
      <c r="F11" s="350"/>
    </row>
    <row r="12" spans="1:6" ht="14.25" x14ac:dyDescent="0.25">
      <c r="A12" s="4" t="s">
        <v>195</v>
      </c>
      <c r="B12" s="5" t="s">
        <v>1123</v>
      </c>
      <c r="C12" s="55">
        <v>2209.7322881230584</v>
      </c>
      <c r="D12" s="55">
        <v>1494</v>
      </c>
      <c r="E12" s="55">
        <v>1553.667807</v>
      </c>
      <c r="F12" s="55">
        <v>1039.9382911646587</v>
      </c>
    </row>
    <row r="13" spans="1:6" x14ac:dyDescent="0.2">
      <c r="A13" s="4" t="s">
        <v>197</v>
      </c>
      <c r="B13" s="5" t="s">
        <v>1123</v>
      </c>
      <c r="C13" s="55">
        <v>1005.585</v>
      </c>
      <c r="D13" s="55">
        <v>653.63025000000005</v>
      </c>
      <c r="E13" s="55">
        <v>1108.70453</v>
      </c>
      <c r="F13" s="55">
        <v>1696.2258555199976</v>
      </c>
    </row>
    <row r="14" spans="1:6" x14ac:dyDescent="0.2">
      <c r="A14" s="4"/>
      <c r="B14" s="5"/>
      <c r="C14" s="358"/>
      <c r="D14" s="358"/>
      <c r="E14" s="358"/>
      <c r="F14" s="358"/>
    </row>
    <row r="15" spans="1:6" x14ac:dyDescent="0.2">
      <c r="A15" s="15" t="s">
        <v>1112</v>
      </c>
      <c r="B15" s="20" t="s">
        <v>199</v>
      </c>
      <c r="C15" s="20" t="s">
        <v>200</v>
      </c>
      <c r="D15" s="20" t="s">
        <v>1103</v>
      </c>
      <c r="E15" s="20" t="s">
        <v>202</v>
      </c>
      <c r="F15" s="20" t="s">
        <v>203</v>
      </c>
    </row>
    <row r="16" spans="1:6" x14ac:dyDescent="0.2">
      <c r="A16" s="5" t="s">
        <v>204</v>
      </c>
      <c r="B16" s="19" t="s">
        <v>57</v>
      </c>
      <c r="C16" s="19" t="s">
        <v>205</v>
      </c>
      <c r="D16" s="19" t="s">
        <v>1101</v>
      </c>
      <c r="E16" s="19" t="s">
        <v>1102</v>
      </c>
      <c r="F16" s="19" t="s">
        <v>206</v>
      </c>
    </row>
    <row r="17" spans="1:6" ht="15" customHeight="1" x14ac:dyDescent="0.25">
      <c r="A17" s="344" t="s">
        <v>737</v>
      </c>
      <c r="B17" s="5" t="s">
        <v>208</v>
      </c>
      <c r="C17" s="385" t="s">
        <v>1124</v>
      </c>
      <c r="D17" s="385"/>
      <c r="E17" s="385"/>
      <c r="F17" s="385"/>
    </row>
    <row r="18" spans="1:6" ht="14.25" x14ac:dyDescent="0.25">
      <c r="A18" s="344"/>
      <c r="B18" s="5" t="s">
        <v>210</v>
      </c>
      <c r="C18" s="386"/>
      <c r="D18" s="386"/>
      <c r="E18" s="386"/>
      <c r="F18" s="386"/>
    </row>
    <row r="19" spans="1:6" ht="14.25" x14ac:dyDescent="0.25">
      <c r="A19" s="344"/>
      <c r="B19" s="5" t="s">
        <v>211</v>
      </c>
      <c r="C19" s="386"/>
      <c r="D19" s="386"/>
      <c r="E19" s="386"/>
      <c r="F19" s="386"/>
    </row>
    <row r="20" spans="1:6" x14ac:dyDescent="0.2">
      <c r="A20" s="344"/>
      <c r="B20" s="5" t="s">
        <v>67</v>
      </c>
      <c r="C20" s="386"/>
      <c r="D20" s="386"/>
      <c r="E20" s="386"/>
      <c r="F20" s="386"/>
    </row>
    <row r="21" spans="1:6" ht="14.25" x14ac:dyDescent="0.25">
      <c r="A21" s="344"/>
      <c r="B21" s="5" t="s">
        <v>213</v>
      </c>
      <c r="C21" s="386"/>
      <c r="D21" s="386"/>
      <c r="E21" s="386"/>
      <c r="F21" s="386"/>
    </row>
    <row r="22" spans="1:6" x14ac:dyDescent="0.2">
      <c r="A22" s="344"/>
      <c r="B22" s="5" t="s">
        <v>178</v>
      </c>
      <c r="C22" s="55">
        <v>6505.3270278599994</v>
      </c>
      <c r="D22" s="55">
        <v>919.58483331825494</v>
      </c>
      <c r="E22" s="55">
        <v>1828</v>
      </c>
      <c r="F22" s="55">
        <v>503.05516045856405</v>
      </c>
    </row>
    <row r="23" spans="1:6" x14ac:dyDescent="0.2">
      <c r="A23" s="30"/>
      <c r="B23" s="19"/>
      <c r="C23" s="24"/>
      <c r="D23" s="292"/>
      <c r="E23" s="24"/>
      <c r="F23" s="19"/>
    </row>
    <row r="24" spans="1:6" ht="12.6" customHeight="1" x14ac:dyDescent="0.25">
      <c r="A24" s="344" t="s">
        <v>740</v>
      </c>
      <c r="B24" s="5" t="s">
        <v>208</v>
      </c>
      <c r="C24" s="343" t="s">
        <v>1125</v>
      </c>
      <c r="D24" s="343"/>
      <c r="E24" s="343"/>
      <c r="F24" s="343"/>
    </row>
    <row r="25" spans="1:6" ht="14.25" x14ac:dyDescent="0.25">
      <c r="A25" s="344"/>
      <c r="B25" s="5" t="s">
        <v>210</v>
      </c>
      <c r="C25" s="343"/>
      <c r="D25" s="343"/>
      <c r="E25" s="343"/>
      <c r="F25" s="343"/>
    </row>
    <row r="26" spans="1:6" ht="14.25" x14ac:dyDescent="0.25">
      <c r="A26" s="344"/>
      <c r="B26" s="5" t="s">
        <v>211</v>
      </c>
      <c r="C26" s="343"/>
      <c r="D26" s="343"/>
      <c r="E26" s="343"/>
      <c r="F26" s="343"/>
    </row>
    <row r="27" spans="1:6" x14ac:dyDescent="0.2">
      <c r="A27" s="344"/>
      <c r="B27" s="5" t="s">
        <v>67</v>
      </c>
      <c r="C27" s="343"/>
      <c r="D27" s="343"/>
      <c r="E27" s="343"/>
      <c r="F27" s="343"/>
    </row>
    <row r="28" spans="1:6" ht="14.25" x14ac:dyDescent="0.25">
      <c r="A28" s="344"/>
      <c r="B28" s="5" t="s">
        <v>213</v>
      </c>
      <c r="C28" s="343"/>
      <c r="D28" s="343"/>
      <c r="E28" s="343"/>
      <c r="F28" s="343"/>
    </row>
    <row r="29" spans="1:6" x14ac:dyDescent="0.2">
      <c r="A29" s="344"/>
      <c r="B29" s="5" t="s">
        <v>178</v>
      </c>
      <c r="C29" s="55">
        <v>12509.08839877</v>
      </c>
      <c r="D29" s="55">
        <v>1768.268977237002</v>
      </c>
      <c r="E29" s="55">
        <v>1828</v>
      </c>
      <c r="F29" s="55">
        <v>967.32438579704706</v>
      </c>
    </row>
    <row r="30" spans="1:6" x14ac:dyDescent="0.2">
      <c r="A30" s="27"/>
      <c r="B30" s="19"/>
      <c r="C30" s="24"/>
      <c r="D30" s="24"/>
      <c r="E30" s="24"/>
      <c r="F30" s="24"/>
    </row>
    <row r="31" spans="1:6" ht="15" customHeight="1" x14ac:dyDescent="0.25">
      <c r="A31" s="344" t="s">
        <v>742</v>
      </c>
      <c r="B31" s="5" t="s">
        <v>208</v>
      </c>
      <c r="C31" s="386" t="s">
        <v>1126</v>
      </c>
      <c r="D31" s="386"/>
      <c r="E31" s="386"/>
      <c r="F31" s="386"/>
    </row>
    <row r="32" spans="1:6" ht="14.25" x14ac:dyDescent="0.25">
      <c r="A32" s="344"/>
      <c r="B32" s="5" t="s">
        <v>210</v>
      </c>
      <c r="C32" s="386"/>
      <c r="D32" s="386"/>
      <c r="E32" s="386"/>
      <c r="F32" s="386"/>
    </row>
    <row r="33" spans="1:6" ht="14.25" x14ac:dyDescent="0.25">
      <c r="A33" s="344"/>
      <c r="B33" s="5" t="s">
        <v>211</v>
      </c>
      <c r="C33" s="386"/>
      <c r="D33" s="386"/>
      <c r="E33" s="386"/>
      <c r="F33" s="386"/>
    </row>
    <row r="34" spans="1:6" x14ac:dyDescent="0.2">
      <c r="A34" s="344"/>
      <c r="B34" s="5" t="s">
        <v>67</v>
      </c>
      <c r="C34" s="386"/>
      <c r="D34" s="386"/>
      <c r="E34" s="386"/>
      <c r="F34" s="386"/>
    </row>
    <row r="35" spans="1:6" ht="14.25" x14ac:dyDescent="0.25">
      <c r="A35" s="344"/>
      <c r="B35" s="5" t="s">
        <v>213</v>
      </c>
      <c r="C35" s="386"/>
      <c r="D35" s="386"/>
      <c r="E35" s="386"/>
      <c r="F35" s="386"/>
    </row>
    <row r="36" spans="1:6" x14ac:dyDescent="0.2">
      <c r="A36" s="344"/>
      <c r="B36" s="5" t="s">
        <v>178</v>
      </c>
      <c r="C36" s="386"/>
      <c r="D36" s="386"/>
      <c r="E36" s="386"/>
      <c r="F36" s="386"/>
    </row>
    <row r="37" spans="1:6" x14ac:dyDescent="0.2">
      <c r="A37" s="27"/>
      <c r="B37" s="194"/>
      <c r="C37" s="282"/>
      <c r="D37" s="283"/>
      <c r="E37" s="282"/>
      <c r="F37" s="194"/>
    </row>
    <row r="38" spans="1:6" ht="15" customHeight="1" x14ac:dyDescent="0.25">
      <c r="A38" s="344" t="s">
        <v>1829</v>
      </c>
      <c r="B38" s="5" t="s">
        <v>208</v>
      </c>
      <c r="C38" s="68">
        <v>697.245</v>
      </c>
      <c r="D38" s="68">
        <v>89.038186500000009</v>
      </c>
      <c r="E38" s="55">
        <v>109.647135657842</v>
      </c>
      <c r="F38" s="55">
        <v>812.04297737286106</v>
      </c>
    </row>
    <row r="39" spans="1:6" ht="14.25" x14ac:dyDescent="0.25">
      <c r="A39" s="344"/>
      <c r="B39" s="5" t="s">
        <v>210</v>
      </c>
      <c r="C39" s="379"/>
      <c r="D39" s="379"/>
      <c r="E39" s="379"/>
      <c r="F39" s="379"/>
    </row>
    <row r="40" spans="1:6" ht="14.25" x14ac:dyDescent="0.25">
      <c r="A40" s="344"/>
      <c r="B40" s="5" t="s">
        <v>211</v>
      </c>
      <c r="C40" s="379"/>
      <c r="D40" s="379"/>
      <c r="E40" s="379"/>
      <c r="F40" s="379"/>
    </row>
    <row r="41" spans="1:6" x14ac:dyDescent="0.2">
      <c r="A41" s="344"/>
      <c r="B41" s="5" t="s">
        <v>67</v>
      </c>
      <c r="C41" s="379"/>
      <c r="D41" s="379"/>
      <c r="E41" s="379"/>
      <c r="F41" s="379"/>
    </row>
    <row r="42" spans="1:6" ht="14.25" x14ac:dyDescent="0.25">
      <c r="A42" s="344"/>
      <c r="B42" s="5" t="s">
        <v>213</v>
      </c>
      <c r="C42" s="379"/>
      <c r="D42" s="379"/>
      <c r="E42" s="379"/>
      <c r="F42" s="379"/>
    </row>
    <row r="43" spans="1:6" x14ac:dyDescent="0.2">
      <c r="A43" s="344"/>
      <c r="B43" s="5" t="s">
        <v>178</v>
      </c>
      <c r="C43" s="379"/>
      <c r="D43" s="379"/>
      <c r="E43" s="379"/>
      <c r="F43" s="379"/>
    </row>
    <row r="44" spans="1:6" x14ac:dyDescent="0.2">
      <c r="A44" s="27"/>
      <c r="B44" s="194"/>
      <c r="C44" s="282"/>
      <c r="D44" s="283"/>
      <c r="E44" s="282"/>
      <c r="F44" s="194"/>
    </row>
    <row r="45" spans="1:6" ht="14.25" x14ac:dyDescent="0.25">
      <c r="A45" s="344" t="s">
        <v>1888</v>
      </c>
      <c r="B45" s="5" t="s">
        <v>208</v>
      </c>
      <c r="C45" s="68">
        <v>1603.232</v>
      </c>
      <c r="D45" s="68">
        <v>86.718818880000001</v>
      </c>
      <c r="E45" s="55">
        <v>109.647135657842</v>
      </c>
      <c r="F45" s="55">
        <v>790.88996132657155</v>
      </c>
    </row>
    <row r="46" spans="1:6" ht="14.25" x14ac:dyDescent="0.25">
      <c r="A46" s="344"/>
      <c r="B46" s="5" t="s">
        <v>210</v>
      </c>
      <c r="C46" s="379"/>
      <c r="D46" s="379"/>
      <c r="E46" s="379"/>
      <c r="F46" s="379"/>
    </row>
    <row r="47" spans="1:6" ht="14.25" x14ac:dyDescent="0.25">
      <c r="A47" s="344"/>
      <c r="B47" s="5" t="s">
        <v>211</v>
      </c>
      <c r="C47" s="379"/>
      <c r="D47" s="379"/>
      <c r="E47" s="379"/>
      <c r="F47" s="379"/>
    </row>
    <row r="48" spans="1:6" x14ac:dyDescent="0.2">
      <c r="A48" s="344"/>
      <c r="B48" s="5" t="s">
        <v>67</v>
      </c>
      <c r="C48" s="379"/>
      <c r="D48" s="379"/>
      <c r="E48" s="379"/>
      <c r="F48" s="379"/>
    </row>
    <row r="49" spans="1:6" ht="14.25" x14ac:dyDescent="0.25">
      <c r="A49" s="344"/>
      <c r="B49" s="5" t="s">
        <v>213</v>
      </c>
      <c r="C49" s="379"/>
      <c r="D49" s="379"/>
      <c r="E49" s="379"/>
      <c r="F49" s="379"/>
    </row>
    <row r="50" spans="1:6" x14ac:dyDescent="0.2">
      <c r="A50" s="344"/>
      <c r="B50" s="5" t="s">
        <v>178</v>
      </c>
      <c r="C50" s="379"/>
      <c r="D50" s="379"/>
      <c r="E50" s="379"/>
      <c r="F50" s="379"/>
    </row>
    <row r="51" spans="1:6" x14ac:dyDescent="0.2">
      <c r="A51" s="27"/>
      <c r="B51" s="194"/>
      <c r="C51" s="282"/>
      <c r="D51" s="283"/>
      <c r="E51" s="282"/>
      <c r="F51" s="194"/>
    </row>
    <row r="52" spans="1:6" ht="14.25" x14ac:dyDescent="0.25">
      <c r="A52" s="344" t="s">
        <v>1800</v>
      </c>
      <c r="B52" s="5" t="s">
        <v>208</v>
      </c>
      <c r="C52" s="68">
        <v>101461.47288190568</v>
      </c>
      <c r="D52" s="68">
        <v>15087.321017539374</v>
      </c>
      <c r="E52" s="55">
        <v>109.647135657842</v>
      </c>
      <c r="F52" s="55">
        <v>137598.86135666986</v>
      </c>
    </row>
    <row r="53" spans="1:6" ht="14.25" x14ac:dyDescent="0.25">
      <c r="A53" s="344"/>
      <c r="B53" s="5" t="s">
        <v>210</v>
      </c>
      <c r="C53" s="379" t="s">
        <v>745</v>
      </c>
      <c r="D53" s="379"/>
      <c r="E53" s="379"/>
      <c r="F53" s="379"/>
    </row>
    <row r="54" spans="1:6" ht="14.25" x14ac:dyDescent="0.25">
      <c r="A54" s="344"/>
      <c r="B54" s="5" t="s">
        <v>211</v>
      </c>
      <c r="C54" s="379"/>
      <c r="D54" s="379"/>
      <c r="E54" s="379"/>
      <c r="F54" s="379"/>
    </row>
    <row r="55" spans="1:6" x14ac:dyDescent="0.2">
      <c r="A55" s="344"/>
      <c r="B55" s="5" t="s">
        <v>67</v>
      </c>
      <c r="C55" s="379"/>
      <c r="D55" s="379"/>
      <c r="E55" s="379"/>
      <c r="F55" s="379"/>
    </row>
    <row r="56" spans="1:6" ht="14.25" x14ac:dyDescent="0.25">
      <c r="A56" s="344"/>
      <c r="B56" s="5" t="s">
        <v>213</v>
      </c>
      <c r="C56" s="379"/>
      <c r="D56" s="379"/>
      <c r="E56" s="379"/>
      <c r="F56" s="379"/>
    </row>
    <row r="57" spans="1:6" x14ac:dyDescent="0.2">
      <c r="A57" s="344"/>
      <c r="B57" s="5" t="s">
        <v>178</v>
      </c>
      <c r="C57" s="379"/>
      <c r="D57" s="379"/>
      <c r="E57" s="379"/>
      <c r="F57" s="379"/>
    </row>
    <row r="58" spans="1:6" x14ac:dyDescent="0.2">
      <c r="A58" s="27"/>
      <c r="B58" s="194"/>
      <c r="C58" s="282"/>
      <c r="D58" s="283"/>
      <c r="E58" s="282"/>
      <c r="F58" s="194"/>
    </row>
    <row r="59" spans="1:6" ht="14.25" x14ac:dyDescent="0.25">
      <c r="A59" s="344" t="s">
        <v>746</v>
      </c>
      <c r="B59" s="5" t="s">
        <v>208</v>
      </c>
      <c r="C59" s="379" t="s">
        <v>747</v>
      </c>
      <c r="D59" s="379"/>
      <c r="E59" s="379"/>
      <c r="F59" s="379"/>
    </row>
    <row r="60" spans="1:6" ht="14.25" x14ac:dyDescent="0.25">
      <c r="A60" s="344"/>
      <c r="B60" s="5" t="s">
        <v>210</v>
      </c>
      <c r="C60" s="379"/>
      <c r="D60" s="379"/>
      <c r="E60" s="379"/>
      <c r="F60" s="379"/>
    </row>
    <row r="61" spans="1:6" ht="14.25" x14ac:dyDescent="0.25">
      <c r="A61" s="344"/>
      <c r="B61" s="5" t="s">
        <v>211</v>
      </c>
      <c r="C61" s="67"/>
      <c r="D61" s="67"/>
      <c r="E61" s="67"/>
      <c r="F61" s="67"/>
    </row>
    <row r="62" spans="1:6" x14ac:dyDescent="0.2">
      <c r="A62" s="344"/>
      <c r="B62" s="5" t="s">
        <v>67</v>
      </c>
      <c r="C62" s="68">
        <v>20836.90252015708</v>
      </c>
      <c r="D62" s="68">
        <v>2946.3380163502111</v>
      </c>
      <c r="E62" s="68">
        <v>1039.9382911646587</v>
      </c>
      <c r="F62" s="68">
        <v>2833.1854316572158</v>
      </c>
    </row>
    <row r="63" spans="1:6" ht="14.25" x14ac:dyDescent="0.25">
      <c r="A63" s="344"/>
      <c r="B63" s="5" t="s">
        <v>213</v>
      </c>
      <c r="C63" s="379" t="s">
        <v>748</v>
      </c>
      <c r="D63" s="379"/>
      <c r="E63" s="379"/>
      <c r="F63" s="379"/>
    </row>
    <row r="64" spans="1:6" ht="14.1" customHeight="1" x14ac:dyDescent="0.2">
      <c r="A64" s="344"/>
      <c r="B64" s="5" t="s">
        <v>178</v>
      </c>
      <c r="C64" s="379"/>
      <c r="D64" s="379"/>
      <c r="E64" s="379"/>
      <c r="F64" s="379"/>
    </row>
    <row r="65" spans="1:6" ht="14.1" customHeight="1" x14ac:dyDescent="0.2">
      <c r="A65" s="27"/>
      <c r="B65" s="10"/>
      <c r="C65" s="11"/>
      <c r="D65" s="12"/>
      <c r="E65" s="11"/>
      <c r="F65" s="10"/>
    </row>
    <row r="66" spans="1:6" x14ac:dyDescent="0.2">
      <c r="A66" s="15" t="s">
        <v>216</v>
      </c>
      <c r="B66" s="20" t="s">
        <v>217</v>
      </c>
      <c r="C66" s="20" t="s">
        <v>216</v>
      </c>
      <c r="D66" s="20" t="s">
        <v>217</v>
      </c>
      <c r="E66" s="29" t="s">
        <v>318</v>
      </c>
      <c r="F66" s="29" t="s">
        <v>319</v>
      </c>
    </row>
    <row r="67" spans="1:6" x14ac:dyDescent="0.2">
      <c r="A67" s="21"/>
      <c r="B67" s="23"/>
      <c r="C67" s="19" t="s">
        <v>206</v>
      </c>
      <c r="D67" s="19" t="s">
        <v>221</v>
      </c>
      <c r="E67" s="39" t="s">
        <v>221</v>
      </c>
      <c r="F67" s="39"/>
    </row>
    <row r="68" spans="1:6" ht="35.1" customHeight="1" x14ac:dyDescent="0.2">
      <c r="A68" s="157" t="s">
        <v>1129</v>
      </c>
      <c r="B68" s="146" t="s">
        <v>176</v>
      </c>
      <c r="C68" s="142">
        <v>139201.7942953693</v>
      </c>
      <c r="D68" s="142">
        <v>147.78567915990726</v>
      </c>
      <c r="E68" s="142">
        <v>135.78567915990726</v>
      </c>
      <c r="F68" s="147" t="s">
        <v>1830</v>
      </c>
    </row>
    <row r="69" spans="1:6" ht="14.1" customHeight="1" x14ac:dyDescent="0.25">
      <c r="A69" s="4" t="s">
        <v>751</v>
      </c>
      <c r="B69" s="5" t="s">
        <v>224</v>
      </c>
      <c r="C69" s="55">
        <v>2833.1854316572158</v>
      </c>
      <c r="D69" s="55">
        <v>29.718728304096672</v>
      </c>
      <c r="E69" s="55">
        <v>17.718728304096672</v>
      </c>
      <c r="F69" s="40" t="s">
        <v>752</v>
      </c>
    </row>
    <row r="70" spans="1:6" x14ac:dyDescent="0.2">
      <c r="A70" s="23" t="s">
        <v>753</v>
      </c>
      <c r="B70" s="19" t="s">
        <v>178</v>
      </c>
      <c r="C70" s="58">
        <v>1470.3795462556111</v>
      </c>
      <c r="D70" s="58">
        <v>15.423561674009907</v>
      </c>
      <c r="E70" s="58">
        <v>3.4235616740099069</v>
      </c>
      <c r="F70" s="19" t="s">
        <v>1887</v>
      </c>
    </row>
    <row r="71" spans="1:6" ht="15.75" x14ac:dyDescent="0.2">
      <c r="A71" s="4" t="s">
        <v>1117</v>
      </c>
      <c r="B71" s="5"/>
      <c r="C71" s="7"/>
      <c r="D71" s="7"/>
      <c r="E71" s="5"/>
      <c r="F71" s="5"/>
    </row>
    <row r="72" spans="1:6" x14ac:dyDescent="0.2">
      <c r="A72" s="17" t="s">
        <v>226</v>
      </c>
      <c r="B72" s="26"/>
      <c r="C72" s="26"/>
      <c r="D72" s="26"/>
      <c r="E72" s="26"/>
      <c r="F72" s="26"/>
    </row>
    <row r="73" spans="1:6" x14ac:dyDescent="0.2">
      <c r="A73" s="13" t="s">
        <v>227</v>
      </c>
      <c r="B73" s="4" t="s">
        <v>228</v>
      </c>
      <c r="C73" s="4"/>
      <c r="D73" s="4"/>
      <c r="E73" s="4"/>
      <c r="F73" s="4"/>
    </row>
    <row r="74" spans="1:6" x14ac:dyDescent="0.2">
      <c r="A74" s="13" t="s">
        <v>229</v>
      </c>
      <c r="B74" s="4" t="s">
        <v>1110</v>
      </c>
      <c r="C74" s="4"/>
      <c r="D74" s="4"/>
      <c r="E74" s="4"/>
      <c r="F74" s="4"/>
    </row>
    <row r="75" spans="1:6" x14ac:dyDescent="0.2">
      <c r="A75" s="13" t="s">
        <v>231</v>
      </c>
      <c r="B75" s="4" t="s">
        <v>1130</v>
      </c>
      <c r="C75" s="30"/>
      <c r="D75" s="30"/>
      <c r="E75" s="30"/>
      <c r="F75" s="30"/>
    </row>
    <row r="76" spans="1:6" x14ac:dyDescent="0.2">
      <c r="A76" s="13" t="s">
        <v>233</v>
      </c>
      <c r="B76" s="4"/>
      <c r="C76" s="30"/>
      <c r="D76" s="30"/>
      <c r="E76" s="30"/>
      <c r="F76" s="30"/>
    </row>
    <row r="77" spans="1:6" x14ac:dyDescent="0.2">
      <c r="A77" s="65" t="s">
        <v>755</v>
      </c>
      <c r="B77" s="4" t="s">
        <v>1131</v>
      </c>
      <c r="C77" s="30"/>
      <c r="D77" s="30"/>
      <c r="E77" s="30"/>
      <c r="F77" s="30"/>
    </row>
    <row r="78" spans="1:6" x14ac:dyDescent="0.2">
      <c r="A78" s="65" t="s">
        <v>757</v>
      </c>
      <c r="B78" s="4" t="s">
        <v>1132</v>
      </c>
      <c r="C78" s="4"/>
      <c r="D78" s="4"/>
      <c r="E78" s="4"/>
      <c r="F78" s="4"/>
    </row>
    <row r="79" spans="1:6" x14ac:dyDescent="0.2">
      <c r="A79" s="65" t="s">
        <v>759</v>
      </c>
      <c r="B79" s="355" t="s">
        <v>1133</v>
      </c>
      <c r="C79" s="355" t="e">
        <v>#REF!</v>
      </c>
      <c r="D79" s="355" t="e">
        <v>#REF!</v>
      </c>
      <c r="E79" s="355" t="e">
        <v>#REF!</v>
      </c>
      <c r="F79" s="355" t="e">
        <v>#REF!</v>
      </c>
    </row>
    <row r="80" spans="1:6" x14ac:dyDescent="0.2">
      <c r="A80" s="65" t="s">
        <v>761</v>
      </c>
      <c r="B80" s="355" t="s">
        <v>98</v>
      </c>
      <c r="C80" s="355">
        <v>0</v>
      </c>
      <c r="D80" s="355">
        <v>0</v>
      </c>
      <c r="E80" s="355">
        <v>0</v>
      </c>
      <c r="F80" s="355">
        <v>0</v>
      </c>
    </row>
    <row r="81" spans="1:6" x14ac:dyDescent="0.2">
      <c r="A81" s="65" t="s">
        <v>762</v>
      </c>
      <c r="B81" s="355" t="s">
        <v>98</v>
      </c>
      <c r="C81" s="355">
        <v>0</v>
      </c>
      <c r="D81" s="355">
        <v>0</v>
      </c>
      <c r="E81" s="355">
        <v>0</v>
      </c>
      <c r="F81" s="355">
        <v>0</v>
      </c>
    </row>
    <row r="82" spans="1:6" x14ac:dyDescent="0.2">
      <c r="A82" s="65" t="s">
        <v>1831</v>
      </c>
      <c r="B82" s="150" t="s">
        <v>1832</v>
      </c>
      <c r="C82" s="31"/>
      <c r="D82" s="31"/>
      <c r="E82" s="31"/>
      <c r="F82" s="31"/>
    </row>
    <row r="83" spans="1:6" x14ac:dyDescent="0.2">
      <c r="A83" s="65" t="s">
        <v>1833</v>
      </c>
      <c r="B83" s="150" t="s">
        <v>1834</v>
      </c>
      <c r="C83" s="31"/>
      <c r="D83" s="31"/>
      <c r="E83" s="31"/>
      <c r="F83" s="31"/>
    </row>
    <row r="84" spans="1:6" x14ac:dyDescent="0.2">
      <c r="A84" s="13" t="s">
        <v>236</v>
      </c>
      <c r="B84" s="349" t="s">
        <v>763</v>
      </c>
      <c r="C84" s="349"/>
      <c r="D84" s="349"/>
      <c r="E84" s="349"/>
      <c r="F84" s="349"/>
    </row>
    <row r="85" spans="1:6" x14ac:dyDescent="0.2">
      <c r="A85" s="13"/>
      <c r="B85" s="4" t="s">
        <v>764</v>
      </c>
      <c r="C85" s="31"/>
      <c r="D85" s="31"/>
      <c r="E85" s="31"/>
      <c r="F85" s="31"/>
    </row>
    <row r="86" spans="1:6" x14ac:dyDescent="0.2">
      <c r="A86" s="13"/>
      <c r="B86" s="4" t="s">
        <v>1799</v>
      </c>
      <c r="C86" s="31"/>
      <c r="D86" s="31"/>
      <c r="E86" s="31"/>
      <c r="F86" s="31"/>
    </row>
    <row r="87" spans="1:6" x14ac:dyDescent="0.2">
      <c r="A87" s="35" t="s">
        <v>329</v>
      </c>
      <c r="B87" s="23" t="s">
        <v>765</v>
      </c>
      <c r="C87" s="149"/>
      <c r="D87" s="149"/>
      <c r="E87" s="149"/>
      <c r="F87" s="149"/>
    </row>
  </sheetData>
  <mergeCells count="23">
    <mergeCell ref="C24:F28"/>
    <mergeCell ref="C31:F36"/>
    <mergeCell ref="C39:F43"/>
    <mergeCell ref="C46:F50"/>
    <mergeCell ref="A17:A22"/>
    <mergeCell ref="A24:A29"/>
    <mergeCell ref="A31:A36"/>
    <mergeCell ref="A38:A43"/>
    <mergeCell ref="A45:A50"/>
    <mergeCell ref="B5:B6"/>
    <mergeCell ref="F5:F6"/>
    <mergeCell ref="C11:F11"/>
    <mergeCell ref="C14:F14"/>
    <mergeCell ref="C17:F21"/>
    <mergeCell ref="B79:F79"/>
    <mergeCell ref="B80:F80"/>
    <mergeCell ref="B81:F81"/>
    <mergeCell ref="B84:F84"/>
    <mergeCell ref="A52:A57"/>
    <mergeCell ref="C53:F57"/>
    <mergeCell ref="A59:A64"/>
    <mergeCell ref="C59:F60"/>
    <mergeCell ref="C63:F64"/>
  </mergeCells>
  <hyperlinks>
    <hyperlink ref="B78" r:id="rId1" xr:uid="{B7ADB1C1-54B7-4BE2-BA28-0109175A8806}"/>
  </hyperlinks>
  <printOptions horizontalCentered="1" verticalCentered="1"/>
  <pageMargins left="0.70866141732283472" right="0.70866141732283472" top="0.74803149606299213" bottom="0.74803149606299213" header="0.31496062992125984" footer="0.31496062992125984"/>
  <pageSetup paperSize="9" scale="13" orientation="portrait" r:id="rId2"/>
  <legacyDrawing r:id="rId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D709A-5797-4B21-BBB3-AAC4887C6B0A}">
  <sheetPr codeName="Sheet46">
    <pageSetUpPr fitToPage="1"/>
  </sheetPr>
  <dimension ref="A1:F70"/>
  <sheetViews>
    <sheetView topLeftCell="A10" zoomScaleNormal="100" workbookViewId="0">
      <selection activeCell="H24" sqref="H24"/>
    </sheetView>
  </sheetViews>
  <sheetFormatPr defaultColWidth="9" defaultRowHeight="12.75" x14ac:dyDescent="0.2"/>
  <cols>
    <col min="1" max="1" width="26.875" style="69" customWidth="1"/>
    <col min="2" max="5" width="18" style="69" customWidth="1"/>
    <col min="6" max="6" width="19.375" style="69" bestFit="1" customWidth="1"/>
    <col min="7" max="16384" width="9" style="69"/>
  </cols>
  <sheetData>
    <row r="1" spans="1:6" x14ac:dyDescent="0.2">
      <c r="A1" s="16" t="s">
        <v>172</v>
      </c>
      <c r="B1" s="17" t="s">
        <v>732</v>
      </c>
      <c r="C1" s="17"/>
      <c r="D1" s="16" t="s">
        <v>173</v>
      </c>
      <c r="E1" s="32" t="s">
        <v>715</v>
      </c>
      <c r="F1" s="297" t="s">
        <v>1802</v>
      </c>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733</v>
      </c>
      <c r="B5" s="55">
        <v>9563</v>
      </c>
      <c r="C5" s="55">
        <v>8345</v>
      </c>
      <c r="D5" s="55">
        <v>1077.0999999999999</v>
      </c>
      <c r="E5" s="55">
        <v>1267</v>
      </c>
      <c r="F5" s="5" t="s">
        <v>182</v>
      </c>
    </row>
    <row r="6" spans="1:6" x14ac:dyDescent="0.2">
      <c r="A6" s="6"/>
      <c r="B6" s="7"/>
      <c r="C6" s="7"/>
      <c r="D6" s="7"/>
      <c r="E6" s="7"/>
      <c r="F6" s="5"/>
    </row>
    <row r="7" spans="1:6" x14ac:dyDescent="0.2">
      <c r="A7" s="15" t="s">
        <v>183</v>
      </c>
      <c r="B7" s="20"/>
      <c r="C7" s="20" t="s">
        <v>184</v>
      </c>
      <c r="D7" s="20" t="s">
        <v>185</v>
      </c>
      <c r="E7" s="20" t="s">
        <v>186</v>
      </c>
      <c r="F7" s="20" t="s">
        <v>187</v>
      </c>
    </row>
    <row r="8" spans="1:6" x14ac:dyDescent="0.2">
      <c r="A8" s="6"/>
      <c r="B8" s="19" t="s">
        <v>188</v>
      </c>
      <c r="C8" s="19" t="s">
        <v>189</v>
      </c>
      <c r="D8" s="19" t="s">
        <v>190</v>
      </c>
      <c r="E8" s="19" t="s">
        <v>1101</v>
      </c>
      <c r="F8" s="19" t="s">
        <v>1102</v>
      </c>
    </row>
    <row r="9" spans="1:6" ht="14.25" x14ac:dyDescent="0.25">
      <c r="A9" s="4" t="s">
        <v>191</v>
      </c>
      <c r="B9" s="5" t="s">
        <v>192</v>
      </c>
      <c r="C9" s="55">
        <v>208459.26800000001</v>
      </c>
      <c r="D9" s="55">
        <v>176773.59429259121</v>
      </c>
      <c r="E9" s="55">
        <v>21004.007960999999</v>
      </c>
      <c r="F9" s="55">
        <v>118.81869599955462</v>
      </c>
    </row>
    <row r="10" spans="1:6" ht="14.25" x14ac:dyDescent="0.25">
      <c r="A10" s="4" t="s">
        <v>194</v>
      </c>
      <c r="B10" s="5" t="s">
        <v>192</v>
      </c>
      <c r="C10" s="350" t="s">
        <v>734</v>
      </c>
      <c r="D10" s="350"/>
      <c r="E10" s="350"/>
      <c r="F10" s="350"/>
    </row>
    <row r="11" spans="1:6" ht="14.25" x14ac:dyDescent="0.25">
      <c r="A11" s="4" t="s">
        <v>195</v>
      </c>
      <c r="B11" s="5" t="s">
        <v>192</v>
      </c>
      <c r="C11" s="55">
        <v>2552.1372578020996</v>
      </c>
      <c r="D11" s="55">
        <v>1725.4999999999995</v>
      </c>
      <c r="E11" s="55">
        <v>3716.8223659999999</v>
      </c>
      <c r="F11" s="55">
        <v>2154.0552686177925</v>
      </c>
    </row>
    <row r="12" spans="1:6" x14ac:dyDescent="0.2">
      <c r="A12" s="4" t="s">
        <v>197</v>
      </c>
      <c r="B12" s="5" t="s">
        <v>735</v>
      </c>
      <c r="C12" s="55">
        <v>437.34461538461557</v>
      </c>
      <c r="D12" s="55">
        <v>284.27400000000011</v>
      </c>
      <c r="E12" s="55">
        <v>751.23218799999995</v>
      </c>
      <c r="F12" s="55">
        <v>1645.1282169424694</v>
      </c>
    </row>
    <row r="13" spans="1:6" x14ac:dyDescent="0.2">
      <c r="A13" s="4"/>
      <c r="B13" s="5"/>
      <c r="C13" s="5"/>
      <c r="D13" s="5"/>
      <c r="E13" s="5"/>
      <c r="F13" s="5"/>
    </row>
    <row r="14" spans="1:6" x14ac:dyDescent="0.2">
      <c r="A14" s="15" t="s">
        <v>198</v>
      </c>
      <c r="B14" s="20" t="s">
        <v>199</v>
      </c>
      <c r="C14" s="20" t="s">
        <v>200</v>
      </c>
      <c r="D14" s="20" t="s">
        <v>1103</v>
      </c>
      <c r="E14" s="20" t="s">
        <v>202</v>
      </c>
      <c r="F14" s="20" t="s">
        <v>203</v>
      </c>
    </row>
    <row r="15" spans="1:6" x14ac:dyDescent="0.2">
      <c r="A15" s="5" t="s">
        <v>204</v>
      </c>
      <c r="B15" s="19" t="s">
        <v>57</v>
      </c>
      <c r="C15" s="19" t="s">
        <v>736</v>
      </c>
      <c r="D15" s="19" t="s">
        <v>1104</v>
      </c>
      <c r="E15" s="19" t="s">
        <v>1102</v>
      </c>
      <c r="F15" s="19" t="s">
        <v>206</v>
      </c>
    </row>
    <row r="16" spans="1:6" ht="14.25" x14ac:dyDescent="0.25">
      <c r="A16" s="344" t="s">
        <v>737</v>
      </c>
      <c r="B16" s="5" t="s">
        <v>208</v>
      </c>
      <c r="C16" s="385" t="s">
        <v>738</v>
      </c>
      <c r="D16" s="385"/>
      <c r="E16" s="385"/>
      <c r="F16" s="385"/>
    </row>
    <row r="17" spans="1:6" ht="14.25" x14ac:dyDescent="0.25">
      <c r="A17" s="344"/>
      <c r="B17" s="5" t="s">
        <v>210</v>
      </c>
      <c r="C17" s="386"/>
      <c r="D17" s="386"/>
      <c r="E17" s="386"/>
      <c r="F17" s="386"/>
    </row>
    <row r="18" spans="1:6" ht="14.25" x14ac:dyDescent="0.25">
      <c r="A18" s="344"/>
      <c r="B18" s="5" t="s">
        <v>211</v>
      </c>
      <c r="C18" s="386"/>
      <c r="D18" s="386"/>
      <c r="E18" s="386"/>
      <c r="F18" s="386"/>
    </row>
    <row r="19" spans="1:6" x14ac:dyDescent="0.2">
      <c r="A19" s="344"/>
      <c r="B19" s="5" t="s">
        <v>67</v>
      </c>
      <c r="C19" s="386"/>
      <c r="D19" s="386"/>
      <c r="E19" s="386"/>
      <c r="F19" s="386"/>
    </row>
    <row r="20" spans="1:6" ht="14.25" x14ac:dyDescent="0.25">
      <c r="A20" s="344"/>
      <c r="B20" s="5" t="s">
        <v>213</v>
      </c>
      <c r="C20" s="386"/>
      <c r="D20" s="386"/>
      <c r="E20" s="386"/>
      <c r="F20" s="386"/>
    </row>
    <row r="21" spans="1:6" x14ac:dyDescent="0.2">
      <c r="A21" s="344"/>
      <c r="B21" s="5" t="s">
        <v>739</v>
      </c>
      <c r="C21" s="55">
        <v>6056.6416411</v>
      </c>
      <c r="D21" s="55">
        <v>938.77945437050005</v>
      </c>
      <c r="E21" s="55">
        <v>1800</v>
      </c>
      <c r="F21" s="55">
        <v>521.54414131694455</v>
      </c>
    </row>
    <row r="22" spans="1:6" x14ac:dyDescent="0.2">
      <c r="A22" s="30"/>
      <c r="B22" s="5"/>
      <c r="C22" s="7"/>
      <c r="D22" s="8"/>
      <c r="E22" s="7"/>
      <c r="F22" s="5"/>
    </row>
    <row r="23" spans="1:6" ht="12.6" customHeight="1" x14ac:dyDescent="0.25">
      <c r="A23" s="344" t="s">
        <v>740</v>
      </c>
      <c r="B23" s="5" t="s">
        <v>208</v>
      </c>
      <c r="C23" s="343" t="s">
        <v>741</v>
      </c>
      <c r="D23" s="343"/>
      <c r="E23" s="343"/>
      <c r="F23" s="343"/>
    </row>
    <row r="24" spans="1:6" ht="14.25" x14ac:dyDescent="0.25">
      <c r="A24" s="344"/>
      <c r="B24" s="5" t="s">
        <v>210</v>
      </c>
      <c r="C24" s="343"/>
      <c r="D24" s="343"/>
      <c r="E24" s="343"/>
      <c r="F24" s="343"/>
    </row>
    <row r="25" spans="1:6" ht="14.25" x14ac:dyDescent="0.25">
      <c r="A25" s="344"/>
      <c r="B25" s="5" t="s">
        <v>211</v>
      </c>
      <c r="C25" s="343"/>
      <c r="D25" s="343"/>
      <c r="E25" s="343"/>
      <c r="F25" s="343"/>
    </row>
    <row r="26" spans="1:6" x14ac:dyDescent="0.2">
      <c r="A26" s="344"/>
      <c r="B26" s="5" t="s">
        <v>67</v>
      </c>
      <c r="C26" s="343"/>
      <c r="D26" s="343"/>
      <c r="E26" s="343"/>
      <c r="F26" s="343"/>
    </row>
    <row r="27" spans="1:6" ht="14.25" x14ac:dyDescent="0.25">
      <c r="A27" s="344"/>
      <c r="B27" s="5" t="s">
        <v>213</v>
      </c>
      <c r="C27" s="343"/>
      <c r="D27" s="343"/>
      <c r="E27" s="343"/>
      <c r="F27" s="343"/>
    </row>
    <row r="28" spans="1:6" x14ac:dyDescent="0.2">
      <c r="A28" s="344"/>
      <c r="B28" s="5" t="s">
        <v>739</v>
      </c>
      <c r="C28" s="55">
        <v>8057.6015220600002</v>
      </c>
      <c r="D28" s="55">
        <v>1248.9282359193001</v>
      </c>
      <c r="E28" s="55">
        <v>1800</v>
      </c>
      <c r="F28" s="55">
        <v>693.84901995516668</v>
      </c>
    </row>
    <row r="29" spans="1:6" x14ac:dyDescent="0.2">
      <c r="A29" s="27"/>
      <c r="B29" s="5"/>
      <c r="C29" s="7"/>
      <c r="D29" s="7"/>
      <c r="E29" s="7"/>
      <c r="F29" s="7"/>
    </row>
    <row r="30" spans="1:6" ht="14.25" x14ac:dyDescent="0.25">
      <c r="A30" s="344" t="s">
        <v>742</v>
      </c>
      <c r="B30" s="5" t="s">
        <v>208</v>
      </c>
      <c r="C30" s="379" t="s">
        <v>743</v>
      </c>
      <c r="D30" s="379"/>
      <c r="E30" s="379"/>
      <c r="F30" s="379"/>
    </row>
    <row r="31" spans="1:6" ht="14.25" x14ac:dyDescent="0.25">
      <c r="A31" s="344"/>
      <c r="B31" s="5" t="s">
        <v>210</v>
      </c>
      <c r="C31" s="379"/>
      <c r="D31" s="379"/>
      <c r="E31" s="379"/>
      <c r="F31" s="379"/>
    </row>
    <row r="32" spans="1:6" ht="14.25" x14ac:dyDescent="0.25">
      <c r="A32" s="344"/>
      <c r="B32" s="5" t="s">
        <v>211</v>
      </c>
      <c r="C32" s="379"/>
      <c r="D32" s="379"/>
      <c r="E32" s="379"/>
      <c r="F32" s="379"/>
    </row>
    <row r="33" spans="1:6" x14ac:dyDescent="0.2">
      <c r="A33" s="344"/>
      <c r="B33" s="5" t="s">
        <v>67</v>
      </c>
      <c r="C33" s="379"/>
      <c r="D33" s="379"/>
      <c r="E33" s="379"/>
      <c r="F33" s="379"/>
    </row>
    <row r="34" spans="1:6" ht="14.25" x14ac:dyDescent="0.25">
      <c r="A34" s="344"/>
      <c r="B34" s="5" t="s">
        <v>213</v>
      </c>
      <c r="C34" s="379"/>
      <c r="D34" s="379"/>
      <c r="E34" s="379"/>
      <c r="F34" s="379"/>
    </row>
    <row r="35" spans="1:6" x14ac:dyDescent="0.2">
      <c r="A35" s="344"/>
      <c r="B35" s="5" t="s">
        <v>739</v>
      </c>
      <c r="C35" s="379"/>
      <c r="D35" s="379"/>
      <c r="E35" s="379"/>
      <c r="F35" s="379"/>
    </row>
    <row r="36" spans="1:6" x14ac:dyDescent="0.2">
      <c r="A36" s="27"/>
      <c r="B36" s="10"/>
      <c r="C36" s="11"/>
      <c r="D36" s="12"/>
      <c r="E36" s="11"/>
      <c r="F36" s="10"/>
    </row>
    <row r="37" spans="1:6" ht="14.25" x14ac:dyDescent="0.25">
      <c r="A37" s="344" t="s">
        <v>744</v>
      </c>
      <c r="B37" s="5" t="s">
        <v>208</v>
      </c>
      <c r="C37" s="68">
        <v>101573.88706274184</v>
      </c>
      <c r="D37" s="68">
        <v>15743.952494724985</v>
      </c>
      <c r="E37" s="55">
        <v>118.81869599955462</v>
      </c>
      <c r="F37" s="55">
        <v>132504</v>
      </c>
    </row>
    <row r="38" spans="1:6" ht="14.25" x14ac:dyDescent="0.25">
      <c r="A38" s="344"/>
      <c r="B38" s="5" t="s">
        <v>210</v>
      </c>
      <c r="C38" s="379" t="s">
        <v>745</v>
      </c>
      <c r="D38" s="379"/>
      <c r="E38" s="379"/>
      <c r="F38" s="379"/>
    </row>
    <row r="39" spans="1:6" ht="14.25" x14ac:dyDescent="0.25">
      <c r="A39" s="344"/>
      <c r="B39" s="5" t="s">
        <v>211</v>
      </c>
      <c r="C39" s="379"/>
      <c r="D39" s="379"/>
      <c r="E39" s="379"/>
      <c r="F39" s="379"/>
    </row>
    <row r="40" spans="1:6" x14ac:dyDescent="0.2">
      <c r="A40" s="344"/>
      <c r="B40" s="5" t="s">
        <v>67</v>
      </c>
      <c r="C40" s="379"/>
      <c r="D40" s="379"/>
      <c r="E40" s="379"/>
      <c r="F40" s="379"/>
    </row>
    <row r="41" spans="1:6" ht="14.25" x14ac:dyDescent="0.25">
      <c r="A41" s="344"/>
      <c r="B41" s="5" t="s">
        <v>213</v>
      </c>
      <c r="C41" s="379"/>
      <c r="D41" s="379"/>
      <c r="E41" s="379"/>
      <c r="F41" s="379"/>
    </row>
    <row r="42" spans="1:6" x14ac:dyDescent="0.2">
      <c r="A42" s="344"/>
      <c r="B42" s="5" t="s">
        <v>739</v>
      </c>
      <c r="C42" s="379"/>
      <c r="D42" s="379"/>
      <c r="E42" s="379"/>
      <c r="F42" s="379"/>
    </row>
    <row r="43" spans="1:6" x14ac:dyDescent="0.2">
      <c r="A43" s="27"/>
      <c r="B43" s="10"/>
      <c r="C43" s="11"/>
      <c r="D43" s="12"/>
      <c r="E43" s="11"/>
      <c r="F43" s="10"/>
    </row>
    <row r="44" spans="1:6" ht="14.25" x14ac:dyDescent="0.25">
      <c r="A44" s="344" t="s">
        <v>746</v>
      </c>
      <c r="B44" s="5" t="s">
        <v>208</v>
      </c>
      <c r="C44" s="379" t="s">
        <v>747</v>
      </c>
      <c r="D44" s="379"/>
      <c r="E44" s="379"/>
      <c r="F44" s="379"/>
    </row>
    <row r="45" spans="1:6" ht="14.25" x14ac:dyDescent="0.25">
      <c r="A45" s="344"/>
      <c r="B45" s="5" t="s">
        <v>210</v>
      </c>
      <c r="C45" s="379"/>
      <c r="D45" s="379"/>
      <c r="E45" s="379"/>
      <c r="F45" s="379"/>
    </row>
    <row r="46" spans="1:6" ht="14.25" x14ac:dyDescent="0.25">
      <c r="A46" s="344"/>
      <c r="B46" s="5" t="s">
        <v>211</v>
      </c>
      <c r="C46" s="67"/>
      <c r="D46" s="67"/>
      <c r="E46" s="67"/>
      <c r="F46" s="67"/>
    </row>
    <row r="47" spans="1:6" x14ac:dyDescent="0.2">
      <c r="A47" s="344"/>
      <c r="B47" s="5" t="s">
        <v>67</v>
      </c>
      <c r="C47" s="68">
        <v>20645.743449390095</v>
      </c>
      <c r="D47" s="68">
        <v>3200.0902346554644</v>
      </c>
      <c r="E47" s="68">
        <v>1499.9853252624998</v>
      </c>
      <c r="F47" s="255">
        <v>2133.4143613007973</v>
      </c>
    </row>
    <row r="48" spans="1:6" ht="14.25" x14ac:dyDescent="0.25">
      <c r="A48" s="344"/>
      <c r="B48" s="5" t="s">
        <v>213</v>
      </c>
      <c r="C48" s="379" t="s">
        <v>748</v>
      </c>
      <c r="D48" s="379"/>
      <c r="E48" s="379"/>
      <c r="F48" s="379"/>
    </row>
    <row r="49" spans="1:6" x14ac:dyDescent="0.2">
      <c r="A49" s="344"/>
      <c r="B49" s="5" t="s">
        <v>739</v>
      </c>
      <c r="C49" s="379"/>
      <c r="D49" s="379"/>
      <c r="E49" s="379"/>
      <c r="F49" s="379"/>
    </row>
    <row r="50" spans="1:6" x14ac:dyDescent="0.2">
      <c r="A50" s="27"/>
      <c r="B50" s="10"/>
      <c r="C50" s="11"/>
      <c r="D50" s="12"/>
      <c r="E50" s="11"/>
      <c r="F50" s="10"/>
    </row>
    <row r="51" spans="1:6" x14ac:dyDescent="0.2">
      <c r="A51" s="15" t="s">
        <v>216</v>
      </c>
      <c r="B51" s="20" t="s">
        <v>217</v>
      </c>
      <c r="C51" s="20" t="s">
        <v>318</v>
      </c>
      <c r="D51" s="20" t="s">
        <v>319</v>
      </c>
      <c r="E51" s="29" t="s">
        <v>220</v>
      </c>
      <c r="F51" s="29" t="s">
        <v>179</v>
      </c>
    </row>
    <row r="52" spans="1:6" x14ac:dyDescent="0.2">
      <c r="A52" s="21"/>
      <c r="B52" s="23"/>
      <c r="C52" s="19" t="s">
        <v>206</v>
      </c>
      <c r="D52" s="19" t="s">
        <v>221</v>
      </c>
      <c r="E52" s="39" t="s">
        <v>221</v>
      </c>
      <c r="F52" s="39"/>
    </row>
    <row r="53" spans="1:6" ht="17.100000000000001" customHeight="1" x14ac:dyDescent="0.2">
      <c r="A53" s="4" t="s">
        <v>749</v>
      </c>
      <c r="B53" s="5" t="s">
        <v>176</v>
      </c>
      <c r="C53" s="57">
        <v>132504</v>
      </c>
      <c r="D53" s="57">
        <v>166.27083551186865</v>
      </c>
      <c r="E53" s="57">
        <v>154.27083551186865</v>
      </c>
      <c r="F53" s="147" t="s">
        <v>750</v>
      </c>
    </row>
    <row r="54" spans="1:6" ht="14.25" x14ac:dyDescent="0.25">
      <c r="A54" s="4" t="s">
        <v>751</v>
      </c>
      <c r="B54" s="5" t="s">
        <v>224</v>
      </c>
      <c r="C54" s="209">
        <v>2133.4143613007973</v>
      </c>
      <c r="D54" s="55">
        <v>23.768426641546348</v>
      </c>
      <c r="E54" s="55">
        <v>11.768426641546348</v>
      </c>
      <c r="F54" s="40" t="s">
        <v>752</v>
      </c>
    </row>
    <row r="55" spans="1:6" x14ac:dyDescent="0.2">
      <c r="A55" s="23" t="s">
        <v>753</v>
      </c>
      <c r="B55" s="19" t="s">
        <v>178</v>
      </c>
      <c r="C55" s="58">
        <v>1215.3931612721112</v>
      </c>
      <c r="D55" s="58">
        <v>11.511221732648252</v>
      </c>
      <c r="E55" s="58">
        <v>-0.48877826735174779</v>
      </c>
      <c r="F55" s="19" t="s">
        <v>754</v>
      </c>
    </row>
    <row r="56" spans="1:6" ht="15.75" x14ac:dyDescent="0.2">
      <c r="A56" s="4" t="s">
        <v>452</v>
      </c>
      <c r="B56" s="5"/>
      <c r="C56" s="7"/>
      <c r="D56" s="7"/>
      <c r="E56" s="5"/>
      <c r="F56" s="5"/>
    </row>
    <row r="57" spans="1:6" x14ac:dyDescent="0.2">
      <c r="A57" s="4"/>
      <c r="B57" s="5"/>
      <c r="C57" s="7"/>
      <c r="D57" s="7"/>
      <c r="E57" s="5"/>
      <c r="F57" s="5"/>
    </row>
    <row r="58" spans="1:6" x14ac:dyDescent="0.2">
      <c r="A58" s="17" t="s">
        <v>226</v>
      </c>
      <c r="B58" s="26"/>
      <c r="C58" s="26"/>
      <c r="D58" s="26"/>
      <c r="E58" s="26"/>
      <c r="F58" s="26"/>
    </row>
    <row r="59" spans="1:6" x14ac:dyDescent="0.2">
      <c r="A59" s="13" t="s">
        <v>227</v>
      </c>
      <c r="B59" s="4" t="s">
        <v>228</v>
      </c>
      <c r="C59" s="4"/>
      <c r="D59" s="4"/>
      <c r="E59" s="4"/>
      <c r="F59" s="4"/>
    </row>
    <row r="60" spans="1:6" x14ac:dyDescent="0.2">
      <c r="A60" s="13" t="s">
        <v>229</v>
      </c>
      <c r="B60" s="4" t="s">
        <v>182</v>
      </c>
      <c r="C60" s="4"/>
      <c r="D60" s="4"/>
      <c r="E60" s="4"/>
      <c r="F60" s="4"/>
    </row>
    <row r="61" spans="1:6" x14ac:dyDescent="0.2">
      <c r="A61" s="13" t="s">
        <v>231</v>
      </c>
      <c r="B61" s="4" t="s">
        <v>232</v>
      </c>
      <c r="C61" s="30"/>
      <c r="D61" s="30"/>
      <c r="E61" s="30"/>
      <c r="F61" s="30"/>
    </row>
    <row r="62" spans="1:6" x14ac:dyDescent="0.2">
      <c r="A62" s="13" t="s">
        <v>233</v>
      </c>
      <c r="B62" s="4"/>
      <c r="C62" s="30"/>
      <c r="D62" s="30"/>
      <c r="E62" s="30"/>
      <c r="F62" s="30"/>
    </row>
    <row r="63" spans="1:6" x14ac:dyDescent="0.2">
      <c r="A63" s="65" t="s">
        <v>755</v>
      </c>
      <c r="B63" s="4" t="s">
        <v>756</v>
      </c>
      <c r="C63" s="30"/>
      <c r="D63" s="30"/>
      <c r="E63" s="30"/>
      <c r="F63" s="30"/>
    </row>
    <row r="64" spans="1:6" x14ac:dyDescent="0.2">
      <c r="A64" s="65" t="s">
        <v>757</v>
      </c>
      <c r="B64" s="355" t="s">
        <v>758</v>
      </c>
      <c r="C64" s="355">
        <v>0</v>
      </c>
      <c r="D64" s="355">
        <v>0</v>
      </c>
      <c r="E64" s="355">
        <v>0</v>
      </c>
      <c r="F64" s="355">
        <v>0</v>
      </c>
    </row>
    <row r="65" spans="1:6" x14ac:dyDescent="0.2">
      <c r="A65" s="65" t="s">
        <v>759</v>
      </c>
      <c r="B65" s="355" t="s">
        <v>760</v>
      </c>
      <c r="C65" s="355">
        <v>0</v>
      </c>
      <c r="D65" s="355">
        <v>0</v>
      </c>
      <c r="E65" s="355">
        <v>0</v>
      </c>
      <c r="F65" s="355">
        <v>0</v>
      </c>
    </row>
    <row r="66" spans="1:6" x14ac:dyDescent="0.2">
      <c r="A66" s="65" t="s">
        <v>761</v>
      </c>
      <c r="B66" s="355" t="s">
        <v>98</v>
      </c>
      <c r="C66" s="355">
        <v>0</v>
      </c>
      <c r="D66" s="355">
        <v>0</v>
      </c>
      <c r="E66" s="355">
        <v>0</v>
      </c>
      <c r="F66" s="355">
        <v>0</v>
      </c>
    </row>
    <row r="67" spans="1:6" x14ac:dyDescent="0.2">
      <c r="A67" s="65" t="s">
        <v>762</v>
      </c>
      <c r="B67" s="355" t="s">
        <v>98</v>
      </c>
      <c r="C67" s="355">
        <v>0</v>
      </c>
      <c r="D67" s="355">
        <v>0</v>
      </c>
      <c r="E67" s="355">
        <v>0</v>
      </c>
      <c r="F67" s="355">
        <v>0</v>
      </c>
    </row>
    <row r="68" spans="1:6" ht="35.1" customHeight="1" x14ac:dyDescent="0.2">
      <c r="A68" s="13" t="s">
        <v>236</v>
      </c>
      <c r="B68" s="349" t="s">
        <v>763</v>
      </c>
      <c r="C68" s="349"/>
      <c r="D68" s="349"/>
      <c r="E68" s="349"/>
      <c r="F68" s="349"/>
    </row>
    <row r="69" spans="1:6" ht="14.1" customHeight="1" x14ac:dyDescent="0.2">
      <c r="A69" s="13"/>
      <c r="B69" s="4" t="s">
        <v>764</v>
      </c>
      <c r="C69" s="31"/>
      <c r="D69" s="31"/>
      <c r="E69" s="31"/>
      <c r="F69" s="31"/>
    </row>
    <row r="70" spans="1:6" x14ac:dyDescent="0.2">
      <c r="A70" s="35" t="s">
        <v>329</v>
      </c>
      <c r="B70" s="23" t="s">
        <v>765</v>
      </c>
      <c r="C70" s="149"/>
      <c r="D70" s="149"/>
      <c r="E70" s="149"/>
      <c r="F70" s="149"/>
    </row>
  </sheetData>
  <mergeCells count="17">
    <mergeCell ref="B68:F68"/>
    <mergeCell ref="A30:A35"/>
    <mergeCell ref="B64:F64"/>
    <mergeCell ref="B65:F65"/>
    <mergeCell ref="A37:A42"/>
    <mergeCell ref="A44:A49"/>
    <mergeCell ref="B66:F66"/>
    <mergeCell ref="B67:F67"/>
    <mergeCell ref="C38:F42"/>
    <mergeCell ref="C44:F45"/>
    <mergeCell ref="C48:F49"/>
    <mergeCell ref="C30:F35"/>
    <mergeCell ref="C10:F10"/>
    <mergeCell ref="C23:F27"/>
    <mergeCell ref="A16:A21"/>
    <mergeCell ref="C16:F20"/>
    <mergeCell ref="A23:A28"/>
  </mergeCells>
  <printOptions horizontalCentered="1" verticalCentered="1"/>
  <pageMargins left="0.70866141732283472" right="0.70866141732283472" top="0.74803149606299213" bottom="0.74803149606299213" header="0.31496062992125984" footer="0.31496062992125984"/>
  <pageSetup paperSize="9" scale="13"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57A48-B9DC-4D76-A1A4-4A1D73963611}">
  <sheetPr codeName="Sheet53">
    <pageSetUpPr fitToPage="1"/>
  </sheetPr>
  <dimension ref="A1:F63"/>
  <sheetViews>
    <sheetView topLeftCell="A13" zoomScaleNormal="100" workbookViewId="0">
      <selection activeCell="C27" sqref="C27:F31"/>
    </sheetView>
  </sheetViews>
  <sheetFormatPr defaultColWidth="9" defaultRowHeight="12.75" x14ac:dyDescent="0.2"/>
  <cols>
    <col min="1" max="1" width="31.25" style="211" bestFit="1" customWidth="1"/>
    <col min="2" max="6" width="18" style="211" customWidth="1"/>
    <col min="7" max="16384" width="9" style="211"/>
  </cols>
  <sheetData>
    <row r="1" spans="1:6" x14ac:dyDescent="0.2">
      <c r="A1" s="16" t="s">
        <v>172</v>
      </c>
      <c r="B1" s="17" t="s">
        <v>732</v>
      </c>
      <c r="C1" s="17"/>
      <c r="D1" s="16" t="s">
        <v>173</v>
      </c>
      <c r="E1" s="32" t="s">
        <v>719</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ht="14.25" customHeight="1" x14ac:dyDescent="0.2">
      <c r="A5" s="6" t="s">
        <v>357</v>
      </c>
      <c r="B5" s="356">
        <v>1408</v>
      </c>
      <c r="C5" s="55" t="s">
        <v>281</v>
      </c>
      <c r="D5" s="55" t="s">
        <v>281</v>
      </c>
      <c r="E5" s="55">
        <v>600</v>
      </c>
      <c r="F5" s="401" t="s">
        <v>1183</v>
      </c>
    </row>
    <row r="6" spans="1:6" ht="14.25" customHeight="1" x14ac:dyDescent="0.2">
      <c r="A6" s="6" t="s">
        <v>267</v>
      </c>
      <c r="B6" s="357"/>
      <c r="C6" s="357">
        <v>804</v>
      </c>
      <c r="D6" s="357">
        <v>50</v>
      </c>
      <c r="E6" s="55">
        <v>13</v>
      </c>
      <c r="F6" s="402"/>
    </row>
    <row r="7" spans="1:6" ht="14.25" customHeight="1" x14ac:dyDescent="0.2">
      <c r="A7" s="6" t="s">
        <v>238</v>
      </c>
      <c r="B7" s="357"/>
      <c r="C7" s="357"/>
      <c r="D7" s="357"/>
      <c r="E7" s="55">
        <v>37</v>
      </c>
      <c r="F7" s="402"/>
    </row>
    <row r="8" spans="1:6" x14ac:dyDescent="0.2">
      <c r="A8" s="4"/>
      <c r="B8" s="5"/>
      <c r="C8" s="5"/>
      <c r="D8" s="5"/>
      <c r="E8" s="5"/>
      <c r="F8" s="5"/>
    </row>
    <row r="9" spans="1:6" x14ac:dyDescent="0.2">
      <c r="A9" s="15" t="s">
        <v>183</v>
      </c>
      <c r="B9" s="20"/>
      <c r="C9" s="20" t="s">
        <v>184</v>
      </c>
      <c r="D9" s="20" t="s">
        <v>185</v>
      </c>
      <c r="E9" s="20" t="s">
        <v>186</v>
      </c>
      <c r="F9" s="20" t="s">
        <v>187</v>
      </c>
    </row>
    <row r="10" spans="1:6" x14ac:dyDescent="0.2">
      <c r="A10" s="6"/>
      <c r="B10" s="19" t="s">
        <v>188</v>
      </c>
      <c r="C10" s="19" t="s">
        <v>189</v>
      </c>
      <c r="D10" s="19" t="s">
        <v>190</v>
      </c>
      <c r="E10" s="19" t="s">
        <v>1101</v>
      </c>
      <c r="F10" s="19" t="s">
        <v>1102</v>
      </c>
    </row>
    <row r="11" spans="1:6" ht="14.25" x14ac:dyDescent="0.25">
      <c r="A11" s="4" t="s">
        <v>191</v>
      </c>
      <c r="B11" s="5" t="s">
        <v>1111</v>
      </c>
      <c r="C11" s="55">
        <v>16430.304147999999</v>
      </c>
      <c r="D11" s="55">
        <v>13932.897917503999</v>
      </c>
      <c r="E11" s="55">
        <v>973.43576192799992</v>
      </c>
      <c r="F11" s="55">
        <v>69.865993972802002</v>
      </c>
    </row>
    <row r="12" spans="1:6" ht="14.25" x14ac:dyDescent="0.25">
      <c r="A12" s="4" t="s">
        <v>194</v>
      </c>
      <c r="B12" s="5" t="s">
        <v>1111</v>
      </c>
      <c r="C12" s="350" t="s">
        <v>808</v>
      </c>
      <c r="D12" s="350"/>
      <c r="E12" s="350"/>
      <c r="F12" s="350"/>
    </row>
    <row r="13" spans="1:6" ht="14.25" x14ac:dyDescent="0.25">
      <c r="A13" s="4" t="s">
        <v>195</v>
      </c>
      <c r="B13" s="5" t="s">
        <v>1111</v>
      </c>
      <c r="C13" s="55">
        <v>176.67240139622641</v>
      </c>
      <c r="D13" s="55">
        <v>149.81819638399998</v>
      </c>
      <c r="E13" s="55" t="s">
        <v>98</v>
      </c>
      <c r="F13" s="55" t="s">
        <v>98</v>
      </c>
    </row>
    <row r="14" spans="1:6" x14ac:dyDescent="0.2">
      <c r="A14" s="4" t="s">
        <v>197</v>
      </c>
      <c r="B14" s="5" t="s">
        <v>1111</v>
      </c>
      <c r="C14" s="55">
        <v>417.17680806451619</v>
      </c>
      <c r="D14" s="55">
        <v>271.16492524193552</v>
      </c>
      <c r="E14" s="55">
        <v>393.44376489999996</v>
      </c>
      <c r="F14" s="55">
        <v>1450.9389979141522</v>
      </c>
    </row>
    <row r="15" spans="1:6" x14ac:dyDescent="0.2">
      <c r="A15" s="4"/>
      <c r="B15" s="5"/>
      <c r="C15" s="5"/>
      <c r="D15" s="5"/>
      <c r="E15" s="5"/>
      <c r="F15" s="5"/>
    </row>
    <row r="16" spans="1:6" x14ac:dyDescent="0.2">
      <c r="A16" s="15" t="s">
        <v>1775</v>
      </c>
      <c r="B16" s="20" t="s">
        <v>199</v>
      </c>
      <c r="C16" s="20" t="s">
        <v>200</v>
      </c>
      <c r="D16" s="20" t="s">
        <v>1103</v>
      </c>
      <c r="E16" s="20" t="s">
        <v>202</v>
      </c>
      <c r="F16" s="20" t="s">
        <v>203</v>
      </c>
    </row>
    <row r="17" spans="1:6" x14ac:dyDescent="0.2">
      <c r="A17" s="5" t="s">
        <v>204</v>
      </c>
      <c r="B17" s="19" t="s">
        <v>57</v>
      </c>
      <c r="C17" s="19" t="s">
        <v>205</v>
      </c>
      <c r="D17" s="19" t="s">
        <v>1101</v>
      </c>
      <c r="E17" s="19" t="s">
        <v>1102</v>
      </c>
      <c r="F17" s="19" t="s">
        <v>206</v>
      </c>
    </row>
    <row r="18" spans="1:6" ht="15" customHeight="1" x14ac:dyDescent="0.25">
      <c r="A18" s="344" t="s">
        <v>1776</v>
      </c>
      <c r="B18" s="5" t="s">
        <v>208</v>
      </c>
      <c r="C18" s="68">
        <v>77639.036371350638</v>
      </c>
      <c r="D18" s="68">
        <v>940.23814298664513</v>
      </c>
      <c r="E18" s="68">
        <v>69.865993972802002</v>
      </c>
      <c r="F18" s="68">
        <v>13457.736582874189</v>
      </c>
    </row>
    <row r="19" spans="1:6" ht="14.25" x14ac:dyDescent="0.25">
      <c r="A19" s="344"/>
      <c r="B19" s="5" t="s">
        <v>210</v>
      </c>
      <c r="C19" s="426" t="s">
        <v>1184</v>
      </c>
      <c r="D19" s="426"/>
      <c r="E19" s="426"/>
      <c r="F19" s="426"/>
    </row>
    <row r="20" spans="1:6" ht="14.25" x14ac:dyDescent="0.25">
      <c r="A20" s="344"/>
      <c r="B20" s="5" t="s">
        <v>211</v>
      </c>
      <c r="C20" s="68">
        <v>15705.8</v>
      </c>
      <c r="D20" s="68">
        <v>190.203187936125</v>
      </c>
      <c r="E20" s="68">
        <v>250</v>
      </c>
      <c r="F20" s="68">
        <v>760.81275174450002</v>
      </c>
    </row>
    <row r="21" spans="1:6" x14ac:dyDescent="0.2">
      <c r="A21" s="344"/>
      <c r="B21" s="5" t="s">
        <v>67</v>
      </c>
      <c r="C21" s="68">
        <v>5061.1414246920003</v>
      </c>
      <c r="D21" s="68">
        <v>61.292340000000003</v>
      </c>
      <c r="E21" s="68">
        <v>1503</v>
      </c>
      <c r="F21" s="68">
        <v>40.78</v>
      </c>
    </row>
    <row r="22" spans="1:6" ht="15.6" customHeight="1" x14ac:dyDescent="0.25">
      <c r="A22" s="344"/>
      <c r="B22" s="5" t="s">
        <v>213</v>
      </c>
      <c r="C22" s="68" t="s">
        <v>98</v>
      </c>
      <c r="D22" s="68" t="s">
        <v>98</v>
      </c>
      <c r="E22" s="68" t="s">
        <v>98</v>
      </c>
      <c r="F22" s="68" t="s">
        <v>98</v>
      </c>
    </row>
    <row r="23" spans="1:6" ht="15.6" customHeight="1" x14ac:dyDescent="0.2">
      <c r="A23" s="344"/>
      <c r="B23" s="5" t="s">
        <v>86</v>
      </c>
      <c r="C23" s="68">
        <v>7334.2993484369363</v>
      </c>
      <c r="D23" s="68">
        <v>88.821143612585786</v>
      </c>
      <c r="E23" s="68">
        <v>1450.9389979141522</v>
      </c>
      <c r="F23" s="68">
        <v>61.216318356783923</v>
      </c>
    </row>
    <row r="24" spans="1:6" x14ac:dyDescent="0.2">
      <c r="A24" s="344"/>
      <c r="B24" s="5" t="s">
        <v>243</v>
      </c>
      <c r="C24" s="68" t="s">
        <v>98</v>
      </c>
      <c r="D24" s="68" t="s">
        <v>98</v>
      </c>
      <c r="E24" s="68" t="s">
        <v>98</v>
      </c>
      <c r="F24" s="68" t="s">
        <v>98</v>
      </c>
    </row>
    <row r="25" spans="1:6" x14ac:dyDescent="0.2">
      <c r="A25" s="9"/>
      <c r="B25" s="194"/>
      <c r="C25" s="282"/>
      <c r="D25" s="283"/>
      <c r="E25" s="282"/>
      <c r="F25" s="194"/>
    </row>
    <row r="26" spans="1:6" ht="15" customHeight="1" x14ac:dyDescent="0.25">
      <c r="A26" s="344" t="s">
        <v>1893</v>
      </c>
      <c r="B26" s="5" t="s">
        <v>208</v>
      </c>
      <c r="C26" s="68">
        <v>631.21699999999998</v>
      </c>
      <c r="D26" s="68">
        <v>7.6442769982730594</v>
      </c>
      <c r="E26" s="68">
        <v>69.865993972802002</v>
      </c>
      <c r="F26" s="68">
        <v>109.41341507642309</v>
      </c>
    </row>
    <row r="27" spans="1:6" ht="15" customHeight="1" x14ac:dyDescent="0.25">
      <c r="A27" s="432"/>
      <c r="B27" s="5" t="s">
        <v>210</v>
      </c>
      <c r="C27" s="360" t="s">
        <v>1777</v>
      </c>
      <c r="D27" s="360"/>
      <c r="E27" s="360"/>
      <c r="F27" s="360"/>
    </row>
    <row r="28" spans="1:6" ht="14.25" x14ac:dyDescent="0.25">
      <c r="A28" s="432"/>
      <c r="B28" s="5" t="s">
        <v>211</v>
      </c>
      <c r="C28" s="360"/>
      <c r="D28" s="360"/>
      <c r="E28" s="360"/>
      <c r="F28" s="360"/>
    </row>
    <row r="29" spans="1:6" ht="12.95" customHeight="1" x14ac:dyDescent="0.2">
      <c r="A29" s="432"/>
      <c r="B29" s="5" t="s">
        <v>67</v>
      </c>
      <c r="C29" s="360"/>
      <c r="D29" s="360"/>
      <c r="E29" s="360"/>
      <c r="F29" s="360"/>
    </row>
    <row r="30" spans="1:6" ht="15.6" customHeight="1" x14ac:dyDescent="0.25">
      <c r="A30" s="432"/>
      <c r="B30" s="5" t="s">
        <v>213</v>
      </c>
      <c r="C30" s="360"/>
      <c r="D30" s="360"/>
      <c r="E30" s="360"/>
      <c r="F30" s="360"/>
    </row>
    <row r="31" spans="1:6" ht="15.6" customHeight="1" x14ac:dyDescent="0.2">
      <c r="A31" s="432"/>
      <c r="B31" s="5" t="s">
        <v>86</v>
      </c>
      <c r="C31" s="360"/>
      <c r="D31" s="360"/>
      <c r="E31" s="360"/>
      <c r="F31" s="360"/>
    </row>
    <row r="32" spans="1:6" ht="15.6" customHeight="1" x14ac:dyDescent="0.2">
      <c r="A32" s="9"/>
      <c r="B32" s="5"/>
      <c r="C32" s="68"/>
      <c r="D32" s="68"/>
      <c r="E32" s="68"/>
      <c r="F32" s="68"/>
    </row>
    <row r="33" spans="1:6" x14ac:dyDescent="0.2">
      <c r="A33" s="15" t="s">
        <v>216</v>
      </c>
      <c r="B33" s="20" t="s">
        <v>217</v>
      </c>
      <c r="C33" s="20" t="s">
        <v>318</v>
      </c>
      <c r="D33" s="20" t="s">
        <v>319</v>
      </c>
      <c r="E33" s="29" t="s">
        <v>220</v>
      </c>
      <c r="F33" s="29" t="s">
        <v>179</v>
      </c>
    </row>
    <row r="34" spans="1:6" x14ac:dyDescent="0.2">
      <c r="A34" s="21"/>
      <c r="B34" s="23"/>
      <c r="C34" s="19" t="s">
        <v>206</v>
      </c>
      <c r="D34" s="19" t="s">
        <v>221</v>
      </c>
      <c r="E34" s="39" t="s">
        <v>221</v>
      </c>
      <c r="F34" s="39"/>
    </row>
    <row r="35" spans="1:6" x14ac:dyDescent="0.2">
      <c r="A35" s="4" t="s">
        <v>811</v>
      </c>
      <c r="B35" s="5" t="s">
        <v>176</v>
      </c>
      <c r="C35" s="57">
        <v>14327.962749695113</v>
      </c>
      <c r="D35" s="57">
        <v>286.55925499390224</v>
      </c>
      <c r="E35" s="57">
        <v>274.55925499390224</v>
      </c>
      <c r="F35" s="64" t="s">
        <v>752</v>
      </c>
    </row>
    <row r="36" spans="1:6" ht="14.25" x14ac:dyDescent="0.25">
      <c r="A36" s="4" t="s">
        <v>811</v>
      </c>
      <c r="B36" s="5" t="s">
        <v>1781</v>
      </c>
      <c r="C36" s="55">
        <v>40.78</v>
      </c>
      <c r="D36" s="55">
        <v>37.643076923076926</v>
      </c>
      <c r="E36" s="55">
        <v>25.643076923076926</v>
      </c>
      <c r="F36" s="42" t="s">
        <v>812</v>
      </c>
    </row>
    <row r="37" spans="1:6" x14ac:dyDescent="0.2">
      <c r="A37" s="4" t="s">
        <v>813</v>
      </c>
      <c r="B37" s="5" t="s">
        <v>178</v>
      </c>
      <c r="C37" s="55">
        <v>61.216318356783923</v>
      </c>
      <c r="D37" s="55">
        <v>19.853941088686678</v>
      </c>
      <c r="E37" s="55">
        <v>7.8539410886866783</v>
      </c>
      <c r="F37" s="42" t="s">
        <v>1778</v>
      </c>
    </row>
    <row r="38" spans="1:6" ht="15.75" x14ac:dyDescent="0.2">
      <c r="A38" s="26" t="s">
        <v>1117</v>
      </c>
      <c r="B38" s="50"/>
      <c r="C38" s="197"/>
      <c r="D38" s="197"/>
      <c r="E38" s="197"/>
      <c r="F38" s="210"/>
    </row>
    <row r="39" spans="1:6" x14ac:dyDescent="0.2">
      <c r="A39" s="17" t="s">
        <v>226</v>
      </c>
      <c r="B39" s="26"/>
      <c r="C39" s="26"/>
      <c r="D39" s="26"/>
      <c r="E39" s="26"/>
      <c r="F39" s="26"/>
    </row>
    <row r="40" spans="1:6" x14ac:dyDescent="0.2">
      <c r="A40" s="4" t="s">
        <v>227</v>
      </c>
      <c r="B40" s="4" t="s">
        <v>228</v>
      </c>
      <c r="C40" s="2"/>
      <c r="D40" s="2"/>
      <c r="E40" s="2"/>
      <c r="F40" s="2"/>
    </row>
    <row r="41" spans="1:6" x14ac:dyDescent="0.2">
      <c r="A41" s="4" t="s">
        <v>229</v>
      </c>
      <c r="B41" s="4" t="s">
        <v>1110</v>
      </c>
      <c r="C41" s="4"/>
      <c r="D41" s="4"/>
      <c r="E41" s="4"/>
      <c r="F41" s="4"/>
    </row>
    <row r="42" spans="1:6" x14ac:dyDescent="0.2">
      <c r="A42" s="4" t="s">
        <v>231</v>
      </c>
      <c r="B42" s="4" t="s">
        <v>816</v>
      </c>
      <c r="C42" s="4"/>
      <c r="D42" s="4"/>
      <c r="E42" s="4"/>
      <c r="F42" s="4"/>
    </row>
    <row r="43" spans="1:6" x14ac:dyDescent="0.2">
      <c r="A43" s="4" t="s">
        <v>233</v>
      </c>
      <c r="C43" s="4"/>
      <c r="D43" s="4"/>
      <c r="E43" s="4"/>
      <c r="F43" s="4"/>
    </row>
    <row r="44" spans="1:6" x14ac:dyDescent="0.2">
      <c r="A44" s="6" t="s">
        <v>817</v>
      </c>
      <c r="B44" s="4" t="s">
        <v>1779</v>
      </c>
      <c r="C44" s="4"/>
      <c r="D44" s="4"/>
      <c r="E44" s="4"/>
      <c r="F44" s="4"/>
    </row>
    <row r="45" spans="1:6" x14ac:dyDescent="0.2">
      <c r="A45" s="6" t="s">
        <v>819</v>
      </c>
      <c r="B45" s="4" t="s">
        <v>1780</v>
      </c>
      <c r="C45" s="31"/>
      <c r="D45" s="31"/>
      <c r="E45" s="31"/>
      <c r="F45" s="31"/>
    </row>
    <row r="46" spans="1:6" x14ac:dyDescent="0.2">
      <c r="A46" s="6" t="s">
        <v>1773</v>
      </c>
      <c r="B46" s="4" t="s">
        <v>1894</v>
      </c>
      <c r="C46" s="31"/>
      <c r="D46" s="31"/>
      <c r="E46" s="31"/>
      <c r="F46" s="31"/>
    </row>
    <row r="47" spans="1:6" x14ac:dyDescent="0.2">
      <c r="A47" s="4" t="s">
        <v>236</v>
      </c>
      <c r="B47" s="4" t="s">
        <v>821</v>
      </c>
      <c r="C47" s="31"/>
      <c r="D47" s="31"/>
      <c r="E47" s="31"/>
      <c r="F47" s="31"/>
    </row>
    <row r="48" spans="1:6" x14ac:dyDescent="0.2">
      <c r="A48" s="4"/>
      <c r="B48" s="4" t="s">
        <v>822</v>
      </c>
      <c r="C48" s="30"/>
      <c r="D48" s="30"/>
      <c r="E48" s="30"/>
      <c r="F48" s="30"/>
    </row>
    <row r="49" spans="1:6" x14ac:dyDescent="0.2">
      <c r="A49" s="4"/>
      <c r="B49" s="4" t="s">
        <v>823</v>
      </c>
      <c r="C49" s="2"/>
      <c r="D49" s="2"/>
      <c r="E49" s="2"/>
      <c r="F49" s="2"/>
    </row>
    <row r="50" spans="1:6" x14ac:dyDescent="0.2">
      <c r="A50" s="4"/>
      <c r="B50" s="4" t="s">
        <v>1185</v>
      </c>
      <c r="C50" s="2"/>
      <c r="D50" s="2"/>
      <c r="E50" s="2"/>
      <c r="F50" s="2"/>
    </row>
    <row r="51" spans="1:6" x14ac:dyDescent="0.2">
      <c r="A51" s="4"/>
      <c r="B51" s="4" t="s">
        <v>824</v>
      </c>
      <c r="C51" s="2"/>
      <c r="D51" s="2"/>
      <c r="E51" s="2"/>
      <c r="F51" s="2"/>
    </row>
    <row r="52" spans="1:6" ht="12.75" customHeight="1" x14ac:dyDescent="0.2">
      <c r="A52" s="4"/>
      <c r="B52" s="4" t="s">
        <v>825</v>
      </c>
      <c r="C52" s="2"/>
      <c r="D52" s="2"/>
      <c r="E52" s="2"/>
      <c r="F52" s="2"/>
    </row>
    <row r="53" spans="1:6" ht="12.75" customHeight="1" x14ac:dyDescent="0.2">
      <c r="A53" s="4"/>
      <c r="B53" s="4" t="s">
        <v>1186</v>
      </c>
      <c r="C53" s="2"/>
      <c r="D53" s="2"/>
      <c r="E53" s="2"/>
      <c r="F53" s="2"/>
    </row>
    <row r="54" spans="1:6" ht="12.75" customHeight="1" x14ac:dyDescent="0.2">
      <c r="A54" s="4"/>
      <c r="B54" s="4" t="s">
        <v>1187</v>
      </c>
      <c r="C54" s="2"/>
      <c r="D54" s="2"/>
      <c r="E54" s="2"/>
      <c r="F54" s="2"/>
    </row>
    <row r="55" spans="1:6" x14ac:dyDescent="0.2">
      <c r="A55" s="4" t="s">
        <v>329</v>
      </c>
      <c r="B55" s="4" t="s">
        <v>1188</v>
      </c>
      <c r="C55" s="2"/>
      <c r="D55" s="2"/>
      <c r="E55" s="2"/>
      <c r="F55" s="2"/>
    </row>
    <row r="56" spans="1:6" x14ac:dyDescent="0.2">
      <c r="A56" s="23"/>
      <c r="B56" s="23" t="s">
        <v>1189</v>
      </c>
      <c r="C56" s="23"/>
      <c r="D56" s="23"/>
      <c r="E56" s="23"/>
      <c r="F56" s="23"/>
    </row>
    <row r="57" spans="1:6" ht="12.75" customHeight="1" x14ac:dyDescent="0.2"/>
    <row r="58" spans="1:6" ht="12.75" customHeight="1" x14ac:dyDescent="0.2"/>
    <row r="59" spans="1:6" ht="12.75" customHeight="1" x14ac:dyDescent="0.2"/>
    <row r="60" spans="1:6" ht="12.75" customHeight="1" x14ac:dyDescent="0.2"/>
    <row r="61" spans="1:6" ht="12.75" customHeight="1" x14ac:dyDescent="0.2"/>
    <row r="62" spans="1:6" ht="12.75" customHeight="1" x14ac:dyDescent="0.2"/>
    <row r="63" spans="1:6" ht="12.75" customHeight="1" x14ac:dyDescent="0.2"/>
  </sheetData>
  <mergeCells count="9">
    <mergeCell ref="A18:A24"/>
    <mergeCell ref="A26:A31"/>
    <mergeCell ref="C27:F31"/>
    <mergeCell ref="C19:F19"/>
    <mergeCell ref="B5:B7"/>
    <mergeCell ref="F5:F7"/>
    <mergeCell ref="C6:C7"/>
    <mergeCell ref="D6:D7"/>
    <mergeCell ref="C12:F12"/>
  </mergeCells>
  <printOptions horizontalCentered="1" verticalCentered="1"/>
  <pageMargins left="0.70866141732283472" right="0.70866141732283472" top="0.74803149606299213" bottom="0.74803149606299213" header="0.31496062992125984" footer="0.31496062992125984"/>
  <pageSetup paperSize="9" scale="21"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BA73E-41D6-4B93-B27A-9929C083381C}">
  <sheetPr codeName="Sheet47">
    <pageSetUpPr fitToPage="1"/>
  </sheetPr>
  <dimension ref="A1:F143"/>
  <sheetViews>
    <sheetView zoomScaleNormal="100" workbookViewId="0">
      <selection activeCell="E9" sqref="E9"/>
    </sheetView>
  </sheetViews>
  <sheetFormatPr defaultColWidth="9" defaultRowHeight="12.75" x14ac:dyDescent="0.2"/>
  <cols>
    <col min="1" max="1" width="28.125" style="1" customWidth="1"/>
    <col min="2" max="2" width="21.875" style="1" customWidth="1"/>
    <col min="3" max="3" width="21.125" style="1" customWidth="1"/>
    <col min="4" max="4" width="21" style="1" customWidth="1"/>
    <col min="5" max="5" width="22.25" style="1" customWidth="1"/>
    <col min="6" max="6" width="38.375" style="1" customWidth="1"/>
    <col min="7" max="16384" width="9" style="1"/>
  </cols>
  <sheetData>
    <row r="1" spans="1:6" x14ac:dyDescent="0.2">
      <c r="A1" s="16" t="s">
        <v>172</v>
      </c>
      <c r="B1" s="17" t="s">
        <v>732</v>
      </c>
      <c r="C1" s="17"/>
      <c r="D1" s="16" t="s">
        <v>173</v>
      </c>
      <c r="E1" s="32" t="s">
        <v>719</v>
      </c>
      <c r="F1" s="297" t="s">
        <v>1802</v>
      </c>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ht="14.25" customHeight="1" x14ac:dyDescent="0.2">
      <c r="A5" s="6" t="s">
        <v>806</v>
      </c>
      <c r="B5" s="55">
        <v>977</v>
      </c>
      <c r="C5" s="55">
        <v>344</v>
      </c>
      <c r="D5" s="55" t="s">
        <v>98</v>
      </c>
      <c r="E5" s="55">
        <v>678</v>
      </c>
      <c r="F5" s="55" t="s">
        <v>807</v>
      </c>
    </row>
    <row r="6" spans="1:6" x14ac:dyDescent="0.2">
      <c r="A6" s="4"/>
      <c r="B6" s="5"/>
      <c r="C6" s="5"/>
      <c r="D6" s="5"/>
      <c r="E6" s="5"/>
      <c r="F6" s="5"/>
    </row>
    <row r="7" spans="1:6" x14ac:dyDescent="0.2">
      <c r="A7" s="15" t="s">
        <v>183</v>
      </c>
      <c r="B7" s="20"/>
      <c r="C7" s="20" t="s">
        <v>184</v>
      </c>
      <c r="D7" s="20" t="s">
        <v>185</v>
      </c>
      <c r="E7" s="20" t="s">
        <v>186</v>
      </c>
      <c r="F7" s="20" t="s">
        <v>187</v>
      </c>
    </row>
    <row r="8" spans="1:6" x14ac:dyDescent="0.2">
      <c r="A8" s="6"/>
      <c r="B8" s="19" t="s">
        <v>188</v>
      </c>
      <c r="C8" s="19" t="s">
        <v>189</v>
      </c>
      <c r="D8" s="19" t="s">
        <v>190</v>
      </c>
      <c r="E8" s="19" t="s">
        <v>1101</v>
      </c>
      <c r="F8" s="19" t="s">
        <v>1102</v>
      </c>
    </row>
    <row r="9" spans="1:6" ht="14.25" x14ac:dyDescent="0.25">
      <c r="A9" s="4" t="s">
        <v>191</v>
      </c>
      <c r="B9" s="5" t="s">
        <v>192</v>
      </c>
      <c r="C9" s="55">
        <v>18722.994320754719</v>
      </c>
      <c r="D9" s="55">
        <v>15877.099184000001</v>
      </c>
      <c r="E9" s="55">
        <v>960.08420699999999</v>
      </c>
      <c r="F9" s="55">
        <v>60.469749283138313</v>
      </c>
    </row>
    <row r="10" spans="1:6" ht="14.25" x14ac:dyDescent="0.25">
      <c r="A10" s="4" t="s">
        <v>194</v>
      </c>
      <c r="B10" s="5" t="s">
        <v>192</v>
      </c>
      <c r="C10" s="350" t="s">
        <v>808</v>
      </c>
      <c r="D10" s="350"/>
      <c r="E10" s="350"/>
      <c r="F10" s="350"/>
    </row>
    <row r="11" spans="1:6" ht="14.25" x14ac:dyDescent="0.25">
      <c r="A11" s="4" t="s">
        <v>195</v>
      </c>
      <c r="B11" s="5" t="s">
        <v>192</v>
      </c>
      <c r="C11" s="55">
        <v>181.47194339622641</v>
      </c>
      <c r="D11" s="55">
        <v>153.88820799999999</v>
      </c>
      <c r="E11" s="55" t="s">
        <v>98</v>
      </c>
      <c r="F11" s="55" t="s">
        <v>98</v>
      </c>
    </row>
    <row r="12" spans="1:6" x14ac:dyDescent="0.2">
      <c r="A12" s="4" t="s">
        <v>197</v>
      </c>
      <c r="B12" s="5" t="s">
        <v>192</v>
      </c>
      <c r="C12" s="55">
        <v>269.44400000000002</v>
      </c>
      <c r="D12" s="55">
        <v>175.13860000000003</v>
      </c>
      <c r="E12" s="55">
        <v>212.75807036</v>
      </c>
      <c r="F12" s="55">
        <v>1214.7982818179428</v>
      </c>
    </row>
    <row r="13" spans="1:6" x14ac:dyDescent="0.2">
      <c r="A13" s="4"/>
      <c r="B13" s="5"/>
      <c r="C13" s="5"/>
      <c r="D13" s="5"/>
      <c r="E13" s="5"/>
      <c r="F13" s="5"/>
    </row>
    <row r="14" spans="1:6" x14ac:dyDescent="0.2">
      <c r="A14" s="15" t="s">
        <v>198</v>
      </c>
      <c r="B14" s="20" t="s">
        <v>199</v>
      </c>
      <c r="C14" s="20" t="s">
        <v>200</v>
      </c>
      <c r="D14" s="20" t="s">
        <v>1103</v>
      </c>
      <c r="E14" s="20" t="s">
        <v>202</v>
      </c>
      <c r="F14" s="20" t="s">
        <v>203</v>
      </c>
    </row>
    <row r="15" spans="1:6" x14ac:dyDescent="0.2">
      <c r="A15" s="5" t="s">
        <v>204</v>
      </c>
      <c r="B15" s="19" t="s">
        <v>57</v>
      </c>
      <c r="C15" s="19" t="s">
        <v>205</v>
      </c>
      <c r="D15" s="19" t="s">
        <v>1104</v>
      </c>
      <c r="E15" s="19" t="s">
        <v>1102</v>
      </c>
      <c r="F15" s="19" t="s">
        <v>206</v>
      </c>
    </row>
    <row r="16" spans="1:6" ht="15" customHeight="1" x14ac:dyDescent="0.25">
      <c r="A16" s="344" t="s">
        <v>809</v>
      </c>
      <c r="B16" s="5" t="s">
        <v>208</v>
      </c>
      <c r="C16" s="255">
        <v>65559.322509038087</v>
      </c>
      <c r="D16" s="255">
        <v>886.70366951198434</v>
      </c>
      <c r="E16" s="255">
        <v>60.469749283138313</v>
      </c>
      <c r="F16" s="255">
        <v>14663.590969431012</v>
      </c>
    </row>
    <row r="17" spans="1:6" ht="14.25" x14ac:dyDescent="0.25">
      <c r="A17" s="344"/>
      <c r="B17" s="5" t="s">
        <v>210</v>
      </c>
      <c r="C17" s="426" t="s">
        <v>1783</v>
      </c>
      <c r="D17" s="426"/>
      <c r="E17" s="426"/>
      <c r="F17" s="426"/>
    </row>
    <row r="18" spans="1:6" ht="14.25" x14ac:dyDescent="0.25">
      <c r="A18" s="344"/>
      <c r="B18" s="5" t="s">
        <v>211</v>
      </c>
      <c r="C18" s="68" t="s">
        <v>98</v>
      </c>
      <c r="D18" s="68" t="s">
        <v>98</v>
      </c>
      <c r="E18" s="68" t="s">
        <v>98</v>
      </c>
      <c r="F18" s="68" t="s">
        <v>98</v>
      </c>
    </row>
    <row r="19" spans="1:6" x14ac:dyDescent="0.2">
      <c r="A19" s="344"/>
      <c r="B19" s="5" t="s">
        <v>67</v>
      </c>
      <c r="C19" s="255">
        <v>4522.6208740510428</v>
      </c>
      <c r="D19" s="255">
        <v>61.169401564204748</v>
      </c>
      <c r="E19" s="255">
        <v>1499.9853252624998</v>
      </c>
      <c r="F19" s="255">
        <v>40.78</v>
      </c>
    </row>
    <row r="20" spans="1:6" ht="15.6" customHeight="1" x14ac:dyDescent="0.25">
      <c r="A20" s="344"/>
      <c r="B20" s="5" t="s">
        <v>213</v>
      </c>
      <c r="C20" s="386" t="s">
        <v>810</v>
      </c>
      <c r="D20" s="386"/>
      <c r="E20" s="386"/>
      <c r="F20" s="386"/>
    </row>
    <row r="21" spans="1:6" x14ac:dyDescent="0.2">
      <c r="A21" s="344"/>
      <c r="B21" s="5" t="s">
        <v>243</v>
      </c>
      <c r="C21" s="386"/>
      <c r="D21" s="386"/>
      <c r="E21" s="386"/>
      <c r="F21" s="386"/>
    </row>
    <row r="22" spans="1:6" x14ac:dyDescent="0.2">
      <c r="A22" s="9"/>
      <c r="B22" s="10"/>
      <c r="C22" s="11"/>
      <c r="D22" s="12"/>
      <c r="E22" s="11"/>
      <c r="F22" s="10"/>
    </row>
    <row r="23" spans="1:6" ht="14.25" x14ac:dyDescent="0.25">
      <c r="A23" s="433" t="s">
        <v>1782</v>
      </c>
      <c r="B23" s="276" t="s">
        <v>208</v>
      </c>
      <c r="C23" s="255">
        <v>100.8177</v>
      </c>
      <c r="D23" s="255">
        <f>C23*0.0135</f>
        <v>1.36103895</v>
      </c>
      <c r="E23" s="255">
        <f>F9</f>
        <v>60.469749283138313</v>
      </c>
      <c r="F23" s="255">
        <f>D23/E23*1000</f>
        <v>22.507765719801306</v>
      </c>
    </row>
    <row r="24" spans="1:6" ht="14.25" x14ac:dyDescent="0.25">
      <c r="A24" s="434"/>
      <c r="B24" s="276" t="s">
        <v>210</v>
      </c>
      <c r="C24" s="435" t="s">
        <v>1777</v>
      </c>
      <c r="D24" s="435"/>
      <c r="E24" s="435"/>
      <c r="F24" s="435"/>
    </row>
    <row r="25" spans="1:6" ht="14.25" x14ac:dyDescent="0.25">
      <c r="A25" s="434"/>
      <c r="B25" s="276" t="s">
        <v>211</v>
      </c>
      <c r="C25" s="435"/>
      <c r="D25" s="435"/>
      <c r="E25" s="435"/>
      <c r="F25" s="435"/>
    </row>
    <row r="26" spans="1:6" x14ac:dyDescent="0.2">
      <c r="A26" s="434"/>
      <c r="B26" s="276" t="s">
        <v>67</v>
      </c>
      <c r="C26" s="435"/>
      <c r="D26" s="435"/>
      <c r="E26" s="435"/>
      <c r="F26" s="435"/>
    </row>
    <row r="27" spans="1:6" ht="14.25" x14ac:dyDescent="0.25">
      <c r="A27" s="434"/>
      <c r="B27" s="276" t="s">
        <v>213</v>
      </c>
      <c r="C27" s="435"/>
      <c r="D27" s="435"/>
      <c r="E27" s="435"/>
      <c r="F27" s="435"/>
    </row>
    <row r="28" spans="1:6" x14ac:dyDescent="0.2">
      <c r="A28" s="434"/>
      <c r="B28" s="276" t="s">
        <v>86</v>
      </c>
      <c r="C28" s="435"/>
      <c r="D28" s="435"/>
      <c r="E28" s="435"/>
      <c r="F28" s="435"/>
    </row>
    <row r="29" spans="1:6" x14ac:dyDescent="0.2">
      <c r="A29" s="9"/>
      <c r="B29" s="10"/>
      <c r="C29" s="11"/>
      <c r="D29" s="12"/>
      <c r="E29" s="11"/>
      <c r="F29" s="10"/>
    </row>
    <row r="30" spans="1:6" x14ac:dyDescent="0.2">
      <c r="A30" s="15" t="s">
        <v>216</v>
      </c>
      <c r="B30" s="20" t="s">
        <v>217</v>
      </c>
      <c r="C30" s="20" t="s">
        <v>318</v>
      </c>
      <c r="D30" s="20" t="s">
        <v>319</v>
      </c>
      <c r="E30" s="29" t="s">
        <v>220</v>
      </c>
      <c r="F30" s="29" t="s">
        <v>179</v>
      </c>
    </row>
    <row r="31" spans="1:6" x14ac:dyDescent="0.2">
      <c r="A31" s="21"/>
      <c r="B31" s="23"/>
      <c r="C31" s="19" t="s">
        <v>206</v>
      </c>
      <c r="D31" s="19" t="s">
        <v>221</v>
      </c>
      <c r="E31" s="39" t="s">
        <v>221</v>
      </c>
      <c r="F31" s="39"/>
    </row>
    <row r="32" spans="1:6" x14ac:dyDescent="0.2">
      <c r="A32" s="4" t="s">
        <v>811</v>
      </c>
      <c r="B32" s="5" t="s">
        <v>176</v>
      </c>
      <c r="C32" s="287">
        <v>14686.098735150814</v>
      </c>
      <c r="D32" s="287">
        <v>180.38197013491276</v>
      </c>
      <c r="E32" s="287">
        <v>168.38197013491276</v>
      </c>
      <c r="F32" s="64" t="s">
        <v>752</v>
      </c>
    </row>
    <row r="33" spans="1:6" ht="14.25" x14ac:dyDescent="0.25">
      <c r="A33" s="4" t="s">
        <v>811</v>
      </c>
      <c r="B33" s="5" t="s">
        <v>224</v>
      </c>
      <c r="C33" s="209">
        <v>40.78</v>
      </c>
      <c r="D33" s="209">
        <v>48.936000000000007</v>
      </c>
      <c r="E33" s="209">
        <v>36.936000000000007</v>
      </c>
      <c r="F33" s="42" t="s">
        <v>812</v>
      </c>
    </row>
    <row r="34" spans="1:6" x14ac:dyDescent="0.2">
      <c r="A34" s="4" t="s">
        <v>813</v>
      </c>
      <c r="B34" s="5" t="s">
        <v>178</v>
      </c>
      <c r="C34" s="55" t="s">
        <v>98</v>
      </c>
      <c r="D34" s="55" t="s">
        <v>98</v>
      </c>
      <c r="E34" s="55" t="s">
        <v>98</v>
      </c>
      <c r="F34" s="42" t="s">
        <v>814</v>
      </c>
    </row>
    <row r="35" spans="1:6" ht="15.75" x14ac:dyDescent="0.2">
      <c r="A35" s="25" t="s">
        <v>452</v>
      </c>
      <c r="B35" s="20"/>
      <c r="C35" s="28"/>
      <c r="D35" s="28"/>
      <c r="E35" s="28"/>
      <c r="F35" s="64"/>
    </row>
    <row r="36" spans="1:6" x14ac:dyDescent="0.2">
      <c r="A36" s="23"/>
      <c r="B36" s="19"/>
      <c r="C36" s="24"/>
      <c r="D36" s="24"/>
      <c r="E36" s="24"/>
      <c r="F36" s="139"/>
    </row>
    <row r="37" spans="1:6" x14ac:dyDescent="0.2">
      <c r="A37" s="17" t="s">
        <v>226</v>
      </c>
      <c r="B37" s="26"/>
      <c r="C37" s="26"/>
      <c r="D37" s="26"/>
      <c r="E37" s="26"/>
      <c r="F37" s="26"/>
    </row>
    <row r="38" spans="1:6" x14ac:dyDescent="0.2">
      <c r="A38" s="4" t="s">
        <v>227</v>
      </c>
      <c r="B38" s="4" t="s">
        <v>228</v>
      </c>
      <c r="C38" s="69"/>
      <c r="D38" s="69"/>
      <c r="E38" s="69"/>
      <c r="F38" s="69"/>
    </row>
    <row r="39" spans="1:6" x14ac:dyDescent="0.2">
      <c r="A39" s="4" t="s">
        <v>229</v>
      </c>
      <c r="B39" s="4" t="s">
        <v>815</v>
      </c>
      <c r="C39" s="4"/>
      <c r="D39" s="4"/>
      <c r="E39" s="4"/>
      <c r="F39" s="4"/>
    </row>
    <row r="40" spans="1:6" x14ac:dyDescent="0.2">
      <c r="A40" s="4" t="s">
        <v>231</v>
      </c>
      <c r="B40" s="4" t="s">
        <v>816</v>
      </c>
      <c r="C40" s="4"/>
      <c r="D40" s="4"/>
      <c r="E40" s="4"/>
      <c r="F40" s="4"/>
    </row>
    <row r="41" spans="1:6" x14ac:dyDescent="0.2">
      <c r="A41" s="4" t="s">
        <v>233</v>
      </c>
      <c r="C41" s="4"/>
      <c r="D41" s="4"/>
      <c r="E41" s="4"/>
      <c r="F41" s="4"/>
    </row>
    <row r="42" spans="1:6" x14ac:dyDescent="0.2">
      <c r="A42" s="6" t="s">
        <v>817</v>
      </c>
      <c r="B42" s="4" t="s">
        <v>818</v>
      </c>
      <c r="C42" s="4"/>
      <c r="D42" s="4"/>
      <c r="E42" s="4"/>
      <c r="F42" s="4"/>
    </row>
    <row r="43" spans="1:6" x14ac:dyDescent="0.2">
      <c r="A43" s="6" t="s">
        <v>819</v>
      </c>
      <c r="B43" s="4" t="s">
        <v>820</v>
      </c>
      <c r="C43" s="31"/>
      <c r="D43" s="31"/>
      <c r="E43" s="31"/>
      <c r="F43" s="31"/>
    </row>
    <row r="44" spans="1:6" x14ac:dyDescent="0.2">
      <c r="A44" s="4" t="s">
        <v>236</v>
      </c>
      <c r="B44" s="4" t="s">
        <v>821</v>
      </c>
      <c r="C44" s="31"/>
      <c r="D44" s="31"/>
      <c r="E44" s="31"/>
      <c r="F44" s="31"/>
    </row>
    <row r="45" spans="1:6" x14ac:dyDescent="0.2">
      <c r="A45" s="4"/>
      <c r="B45" s="4" t="s">
        <v>822</v>
      </c>
      <c r="C45" s="30"/>
      <c r="D45" s="30"/>
      <c r="E45" s="30"/>
      <c r="F45" s="30"/>
    </row>
    <row r="46" spans="1:6" x14ac:dyDescent="0.2">
      <c r="A46" s="4"/>
      <c r="B46" s="4" t="s">
        <v>823</v>
      </c>
      <c r="C46" s="69"/>
      <c r="D46" s="69"/>
      <c r="E46" s="69"/>
      <c r="F46" s="69"/>
    </row>
    <row r="47" spans="1:6" x14ac:dyDescent="0.2">
      <c r="A47" s="4"/>
      <c r="B47" s="4" t="s">
        <v>824</v>
      </c>
      <c r="C47" s="2"/>
      <c r="D47" s="2"/>
      <c r="E47" s="2"/>
      <c r="F47" s="2"/>
    </row>
    <row r="48" spans="1:6" ht="12.75" customHeight="1" x14ac:dyDescent="0.2">
      <c r="A48" s="4"/>
      <c r="B48" s="4" t="s">
        <v>825</v>
      </c>
      <c r="C48" s="69"/>
      <c r="D48" s="69"/>
      <c r="E48" s="69"/>
      <c r="F48" s="69"/>
    </row>
    <row r="49" spans="1:6" x14ac:dyDescent="0.2">
      <c r="A49" s="23" t="s">
        <v>329</v>
      </c>
      <c r="B49" s="23" t="s">
        <v>391</v>
      </c>
      <c r="C49" s="23"/>
      <c r="D49" s="23"/>
      <c r="E49" s="23"/>
      <c r="F49" s="23"/>
    </row>
    <row r="50" spans="1:6" x14ac:dyDescent="0.2">
      <c r="C50" s="45"/>
    </row>
    <row r="51" spans="1:6" ht="12.75" customHeight="1" x14ac:dyDescent="0.2"/>
    <row r="58" spans="1:6" ht="12.75" customHeight="1" x14ac:dyDescent="0.2"/>
    <row r="62" spans="1:6" ht="12.75" customHeight="1" x14ac:dyDescent="0.2"/>
    <row r="63" spans="1:6" ht="12.75" customHeight="1" x14ac:dyDescent="0.2"/>
    <row r="65" ht="12.75" customHeight="1" x14ac:dyDescent="0.2"/>
    <row r="73" ht="12.75" customHeight="1" x14ac:dyDescent="0.2"/>
    <row r="74"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32"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sheetData>
  <mergeCells count="6">
    <mergeCell ref="A16:A21"/>
    <mergeCell ref="C10:F10"/>
    <mergeCell ref="C20:F21"/>
    <mergeCell ref="C17:F17"/>
    <mergeCell ref="A23:A28"/>
    <mergeCell ref="C24:F28"/>
  </mergeCells>
  <printOptions horizontalCentered="1" verticalCentered="1"/>
  <pageMargins left="0.70866141732283472" right="0.70866141732283472" top="0.74803149606299213" bottom="0.74803149606299213" header="0.31496062992125984" footer="0.31496062992125984"/>
  <pageSetup paperSize="9" scale="21" orientation="landscape" r:id="rId1"/>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79FCF-2C96-4B43-8098-9FC7B5508D0A}">
  <sheetPr codeName="Sheet54">
    <pageSetUpPr fitToPage="1"/>
  </sheetPr>
  <dimension ref="A1:F87"/>
  <sheetViews>
    <sheetView topLeftCell="A31" zoomScaleNormal="100" workbookViewId="0">
      <selection activeCell="B59" sqref="B59"/>
    </sheetView>
  </sheetViews>
  <sheetFormatPr defaultColWidth="9" defaultRowHeight="12.75" x14ac:dyDescent="0.2"/>
  <cols>
    <col min="1" max="1" width="28.375" style="211" customWidth="1"/>
    <col min="2" max="2" width="21.625" style="211" customWidth="1"/>
    <col min="3" max="3" width="22.875" style="211" customWidth="1"/>
    <col min="4" max="6" width="18" style="211" customWidth="1"/>
    <col min="7" max="16384" width="9" style="211"/>
  </cols>
  <sheetData>
    <row r="1" spans="1:6" x14ac:dyDescent="0.2">
      <c r="A1" s="16" t="s">
        <v>172</v>
      </c>
      <c r="B1" s="17" t="s">
        <v>732</v>
      </c>
      <c r="C1" s="17"/>
      <c r="D1" s="16" t="s">
        <v>173</v>
      </c>
      <c r="E1" s="32" t="s">
        <v>721</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1190</v>
      </c>
      <c r="B5" s="140">
        <v>1785</v>
      </c>
      <c r="C5" s="140">
        <v>1785</v>
      </c>
      <c r="D5" s="140">
        <f>E5</f>
        <v>196</v>
      </c>
      <c r="E5" s="140">
        <f>138+37+21</f>
        <v>196</v>
      </c>
      <c r="F5" s="140" t="s">
        <v>827</v>
      </c>
    </row>
    <row r="6" spans="1:6" x14ac:dyDescent="0.2">
      <c r="A6" s="6" t="s">
        <v>1191</v>
      </c>
      <c r="B6" s="140">
        <f>(2180+2355+3069+3493+3435+3609+3609+4288+3609+3784)/10</f>
        <v>3343.1</v>
      </c>
      <c r="C6" s="140">
        <f>(2180+2355+3069+3493+3435+3609+3609+4288+3609+3784)/10</f>
        <v>3343.1</v>
      </c>
      <c r="D6" s="140">
        <f>(138*3+152*7+12+37*4+54*6+71+91+112+153+193+213*4+233)/10</f>
        <v>366.7</v>
      </c>
      <c r="E6" s="140">
        <f>D6</f>
        <v>366.7</v>
      </c>
      <c r="F6" s="140" t="s">
        <v>829</v>
      </c>
    </row>
    <row r="7" spans="1:6" x14ac:dyDescent="0.2">
      <c r="A7" s="6"/>
      <c r="B7" s="70"/>
      <c r="C7" s="70"/>
      <c r="D7" s="55"/>
      <c r="E7" s="55"/>
      <c r="F7" s="5"/>
    </row>
    <row r="8" spans="1:6" x14ac:dyDescent="0.2">
      <c r="A8" s="15" t="s">
        <v>310</v>
      </c>
      <c r="B8" s="20"/>
      <c r="C8" s="20" t="s">
        <v>184</v>
      </c>
      <c r="D8" s="20" t="s">
        <v>185</v>
      </c>
      <c r="E8" s="20" t="s">
        <v>186</v>
      </c>
      <c r="F8" s="20" t="s">
        <v>1215</v>
      </c>
    </row>
    <row r="9" spans="1:6" x14ac:dyDescent="0.2">
      <c r="A9" s="6"/>
      <c r="B9" s="19" t="s">
        <v>188</v>
      </c>
      <c r="C9" s="19" t="s">
        <v>189</v>
      </c>
      <c r="D9" s="19" t="s">
        <v>190</v>
      </c>
      <c r="E9" s="19" t="s">
        <v>1101</v>
      </c>
      <c r="F9" s="19" t="s">
        <v>1108</v>
      </c>
    </row>
    <row r="10" spans="1:6" ht="15" customHeight="1" x14ac:dyDescent="0.25">
      <c r="A10" s="4" t="s">
        <v>191</v>
      </c>
      <c r="B10" s="5" t="s">
        <v>1111</v>
      </c>
      <c r="C10" s="381" t="s">
        <v>1192</v>
      </c>
      <c r="D10" s="381"/>
      <c r="E10" s="381"/>
      <c r="F10" s="381"/>
    </row>
    <row r="11" spans="1:6" ht="14.25" x14ac:dyDescent="0.25">
      <c r="A11" s="4" t="s">
        <v>194</v>
      </c>
      <c r="B11" s="5" t="s">
        <v>1111</v>
      </c>
      <c r="C11" s="55">
        <v>527.56838000000005</v>
      </c>
      <c r="D11" s="55">
        <v>352.23591651550004</v>
      </c>
      <c r="E11" s="55">
        <v>72.360478031000014</v>
      </c>
      <c r="F11" s="55">
        <v>158.12272252866154</v>
      </c>
    </row>
    <row r="12" spans="1:6" ht="14.25" x14ac:dyDescent="0.25">
      <c r="A12" s="4" t="s">
        <v>195</v>
      </c>
      <c r="B12" s="5" t="s">
        <v>1111</v>
      </c>
      <c r="C12" s="55">
        <v>1574.3221270000001</v>
      </c>
      <c r="D12" s="55">
        <v>1226.0804981854731</v>
      </c>
      <c r="E12" s="55">
        <v>2638.088725877501</v>
      </c>
      <c r="F12" s="55">
        <v>2260.0773968103945</v>
      </c>
    </row>
    <row r="13" spans="1:6" ht="15" customHeight="1" x14ac:dyDescent="0.2">
      <c r="A13" s="4" t="s">
        <v>197</v>
      </c>
      <c r="B13" s="5" t="s">
        <v>1111</v>
      </c>
      <c r="C13" s="55">
        <v>-58.698896000000005</v>
      </c>
      <c r="D13" s="55">
        <v>-41.089227200000003</v>
      </c>
      <c r="E13" s="55">
        <v>-16.691998720499992</v>
      </c>
      <c r="F13" s="55">
        <v>2067.8394109980409</v>
      </c>
    </row>
    <row r="14" spans="1:6" ht="14.25" x14ac:dyDescent="0.25">
      <c r="A14" s="4"/>
      <c r="B14" s="5"/>
      <c r="C14" s="358" t="s">
        <v>1836</v>
      </c>
      <c r="D14" s="358"/>
      <c r="E14" s="358"/>
      <c r="F14" s="358"/>
    </row>
    <row r="15" spans="1:6" x14ac:dyDescent="0.2">
      <c r="A15" s="15" t="s">
        <v>1112</v>
      </c>
      <c r="B15" s="20" t="s">
        <v>199</v>
      </c>
      <c r="C15" s="20" t="s">
        <v>200</v>
      </c>
      <c r="D15" s="20" t="s">
        <v>1103</v>
      </c>
      <c r="E15" s="20" t="s">
        <v>202</v>
      </c>
      <c r="F15" s="20" t="s">
        <v>203</v>
      </c>
    </row>
    <row r="16" spans="1:6" x14ac:dyDescent="0.2">
      <c r="A16" s="5" t="s">
        <v>204</v>
      </c>
      <c r="B16" s="19" t="s">
        <v>57</v>
      </c>
      <c r="C16" s="61" t="s">
        <v>736</v>
      </c>
      <c r="D16" s="61" t="s">
        <v>1101</v>
      </c>
      <c r="E16" s="19" t="s">
        <v>1108</v>
      </c>
      <c r="F16" s="19" t="s">
        <v>206</v>
      </c>
    </row>
    <row r="17" spans="1:6" ht="14.45" customHeight="1" x14ac:dyDescent="0.2">
      <c r="A17" s="150" t="s">
        <v>833</v>
      </c>
      <c r="B17" s="436" t="s">
        <v>1193</v>
      </c>
      <c r="C17" s="436"/>
      <c r="D17" s="436"/>
      <c r="E17" s="436"/>
      <c r="F17" s="436"/>
    </row>
    <row r="18" spans="1:6" x14ac:dyDescent="0.2">
      <c r="A18" s="150"/>
      <c r="B18" s="437"/>
      <c r="C18" s="437"/>
      <c r="D18" s="437"/>
      <c r="E18" s="437"/>
      <c r="F18" s="437"/>
    </row>
    <row r="19" spans="1:6" x14ac:dyDescent="0.2">
      <c r="A19" s="148" t="s">
        <v>835</v>
      </c>
      <c r="B19" s="5" t="s">
        <v>837</v>
      </c>
      <c r="C19" s="68">
        <v>40040</v>
      </c>
      <c r="D19" s="68">
        <v>360.38793006457996</v>
      </c>
      <c r="E19" s="68">
        <v>1033.9197054990204</v>
      </c>
      <c r="F19" s="68">
        <v>348.56471749964277</v>
      </c>
    </row>
    <row r="20" spans="1:6" x14ac:dyDescent="0.2">
      <c r="A20" s="148"/>
      <c r="B20" s="5" t="s">
        <v>836</v>
      </c>
      <c r="C20" s="68">
        <v>155020</v>
      </c>
      <c r="D20" s="68">
        <v>1395.2881348304493</v>
      </c>
      <c r="E20" s="68"/>
      <c r="F20" s="68"/>
    </row>
    <row r="21" spans="1:6" x14ac:dyDescent="0.2">
      <c r="A21" s="148" t="s">
        <v>838</v>
      </c>
      <c r="B21" s="5" t="s">
        <v>837</v>
      </c>
      <c r="C21" s="68">
        <v>7034</v>
      </c>
      <c r="D21" s="68">
        <v>63.31090659526113</v>
      </c>
      <c r="E21" s="68">
        <v>1033.9197054990204</v>
      </c>
      <c r="F21" s="68">
        <v>61.233871700611587</v>
      </c>
    </row>
    <row r="22" spans="1:6" x14ac:dyDescent="0.2">
      <c r="A22" s="148"/>
      <c r="B22" s="5" t="s">
        <v>836</v>
      </c>
      <c r="C22" s="68">
        <v>130559</v>
      </c>
      <c r="D22" s="68">
        <v>1175.1220719605769</v>
      </c>
      <c r="E22" s="68"/>
      <c r="F22" s="68"/>
    </row>
    <row r="23" spans="1:6" x14ac:dyDescent="0.2">
      <c r="A23" s="148" t="s">
        <v>839</v>
      </c>
      <c r="B23" s="5" t="s">
        <v>837</v>
      </c>
      <c r="C23" s="68">
        <v>26219</v>
      </c>
      <c r="D23" s="68">
        <v>235.98928916991065</v>
      </c>
      <c r="E23" s="68">
        <v>1033.9197054990204</v>
      </c>
      <c r="F23" s="68">
        <v>228.24721099208631</v>
      </c>
    </row>
    <row r="24" spans="1:6" x14ac:dyDescent="0.2">
      <c r="A24" s="148"/>
      <c r="B24" s="5" t="s">
        <v>836</v>
      </c>
      <c r="C24" s="68">
        <v>54166</v>
      </c>
      <c r="D24" s="68">
        <v>487.53178371323776</v>
      </c>
      <c r="E24" s="68"/>
      <c r="F24" s="68"/>
    </row>
    <row r="25" spans="1:6" x14ac:dyDescent="0.2">
      <c r="A25" s="148" t="s">
        <v>840</v>
      </c>
      <c r="B25" s="5" t="s">
        <v>837</v>
      </c>
      <c r="C25" s="68">
        <v>18648</v>
      </c>
      <c r="D25" s="68">
        <v>167.84500798811908</v>
      </c>
      <c r="E25" s="68">
        <v>1033.9197054990204</v>
      </c>
      <c r="F25" s="68">
        <v>162.33853276556792</v>
      </c>
    </row>
    <row r="26" spans="1:6" x14ac:dyDescent="0.2">
      <c r="A26" s="148"/>
      <c r="B26" s="5" t="s">
        <v>836</v>
      </c>
      <c r="C26" s="68">
        <v>150953</v>
      </c>
      <c r="D26" s="68">
        <v>1358.6822978780854</v>
      </c>
      <c r="E26" s="68"/>
      <c r="F26" s="68"/>
    </row>
    <row r="27" spans="1:6" x14ac:dyDescent="0.2">
      <c r="A27" s="148" t="s">
        <v>841</v>
      </c>
      <c r="B27" s="5" t="s">
        <v>837</v>
      </c>
      <c r="C27" s="68">
        <v>15850</v>
      </c>
      <c r="D27" s="68">
        <v>142.66105623185797</v>
      </c>
      <c r="E27" s="68">
        <v>1033.9197054990204</v>
      </c>
      <c r="F27" s="68">
        <v>137.98078852071276</v>
      </c>
    </row>
    <row r="28" spans="1:6" x14ac:dyDescent="0.2">
      <c r="A28" s="148"/>
      <c r="B28" s="5" t="s">
        <v>836</v>
      </c>
      <c r="C28" s="68">
        <v>86747</v>
      </c>
      <c r="D28" s="68">
        <v>780.7835107220809</v>
      </c>
      <c r="E28" s="68"/>
      <c r="F28" s="68"/>
    </row>
    <row r="29" spans="1:6" x14ac:dyDescent="0.2">
      <c r="A29" s="148" t="s">
        <v>842</v>
      </c>
      <c r="B29" s="5" t="s">
        <v>837</v>
      </c>
      <c r="C29" s="68">
        <v>0</v>
      </c>
      <c r="D29" s="68">
        <v>0</v>
      </c>
      <c r="E29" s="68">
        <v>1033.9197054990204</v>
      </c>
      <c r="F29" s="68">
        <v>0</v>
      </c>
    </row>
    <row r="30" spans="1:6" x14ac:dyDescent="0.2">
      <c r="A30" s="148"/>
      <c r="B30" s="5" t="s">
        <v>836</v>
      </c>
      <c r="C30" s="68">
        <v>76670</v>
      </c>
      <c r="D30" s="68">
        <v>690.08348146981382</v>
      </c>
      <c r="E30" s="68"/>
      <c r="F30" s="68"/>
    </row>
    <row r="31" spans="1:6" x14ac:dyDescent="0.2">
      <c r="A31" s="148" t="s">
        <v>843</v>
      </c>
      <c r="B31" s="5" t="s">
        <v>837</v>
      </c>
      <c r="C31" s="68">
        <v>82766</v>
      </c>
      <c r="D31" s="68">
        <v>744.95173375936633</v>
      </c>
      <c r="E31" s="68">
        <v>1033.9197054990204</v>
      </c>
      <c r="F31" s="68">
        <v>720.51217304134468</v>
      </c>
    </row>
    <row r="32" spans="1:6" x14ac:dyDescent="0.2">
      <c r="A32" s="148"/>
      <c r="B32" s="5" t="s">
        <v>836</v>
      </c>
      <c r="C32" s="68">
        <v>392808</v>
      </c>
      <c r="D32" s="68">
        <v>3535.5460048153732</v>
      </c>
      <c r="E32" s="68"/>
      <c r="F32" s="68"/>
    </row>
    <row r="33" spans="1:6" x14ac:dyDescent="0.2">
      <c r="A33" s="148" t="s">
        <v>844</v>
      </c>
      <c r="B33" s="5" t="s">
        <v>837</v>
      </c>
      <c r="C33" s="68">
        <v>44035</v>
      </c>
      <c r="D33" s="68">
        <v>396.34571679305145</v>
      </c>
      <c r="E33" s="68">
        <v>1033.9197054990204</v>
      </c>
      <c r="F33" s="68">
        <v>383.34284053688242</v>
      </c>
    </row>
    <row r="34" spans="1:6" x14ac:dyDescent="0.2">
      <c r="A34" s="148"/>
      <c r="B34" s="5" t="s">
        <v>836</v>
      </c>
      <c r="C34" s="68">
        <v>180951</v>
      </c>
      <c r="D34" s="68">
        <v>1628.6852231047906</v>
      </c>
      <c r="E34" s="68"/>
      <c r="F34" s="68"/>
    </row>
    <row r="35" spans="1:6" x14ac:dyDescent="0.2">
      <c r="A35" s="148" t="s">
        <v>845</v>
      </c>
      <c r="B35" s="5" t="s">
        <v>837</v>
      </c>
      <c r="C35" s="68">
        <v>9630</v>
      </c>
      <c r="D35" s="68">
        <v>86.676717445602023</v>
      </c>
      <c r="E35" s="68">
        <v>1033.9197054990204</v>
      </c>
      <c r="F35" s="68">
        <v>83.833122615423576</v>
      </c>
    </row>
    <row r="36" spans="1:6" x14ac:dyDescent="0.2">
      <c r="A36" s="148"/>
      <c r="B36" s="5" t="s">
        <v>836</v>
      </c>
      <c r="C36" s="68">
        <v>79052</v>
      </c>
      <c r="D36" s="68">
        <v>711.52314304358583</v>
      </c>
      <c r="E36" s="68"/>
      <c r="F36" s="68"/>
    </row>
    <row r="37" spans="1:6" x14ac:dyDescent="0.2">
      <c r="A37" s="148" t="s">
        <v>846</v>
      </c>
      <c r="B37" s="5" t="s">
        <v>837</v>
      </c>
      <c r="C37" s="68">
        <v>30591</v>
      </c>
      <c r="D37" s="68">
        <v>275.34033887626288</v>
      </c>
      <c r="E37" s="68">
        <v>1033.9197054990204</v>
      </c>
      <c r="F37" s="68">
        <v>266.30727455123809</v>
      </c>
    </row>
    <row r="38" spans="1:6" x14ac:dyDescent="0.2">
      <c r="A38" s="148"/>
      <c r="B38" s="5" t="s">
        <v>836</v>
      </c>
      <c r="C38" s="68">
        <v>111887</v>
      </c>
      <c r="D38" s="68">
        <v>1007.0610472311604</v>
      </c>
      <c r="E38" s="68"/>
      <c r="F38" s="68"/>
    </row>
    <row r="39" spans="1:6" x14ac:dyDescent="0.2">
      <c r="A39" s="148" t="s">
        <v>847</v>
      </c>
      <c r="B39" s="5" t="s">
        <v>837</v>
      </c>
      <c r="C39" s="68">
        <v>81061</v>
      </c>
      <c r="D39" s="68">
        <v>729.60554442969328</v>
      </c>
      <c r="E39" s="68">
        <v>1033.9197054990204</v>
      </c>
      <c r="F39" s="68">
        <v>705.66944468627742</v>
      </c>
    </row>
    <row r="40" spans="1:6" x14ac:dyDescent="0.2">
      <c r="A40" s="38"/>
      <c r="B40" s="19" t="s">
        <v>836</v>
      </c>
      <c r="C40" s="71">
        <v>493151</v>
      </c>
      <c r="D40" s="68">
        <v>4438.7029994824597</v>
      </c>
      <c r="E40" s="71"/>
      <c r="F40" s="71"/>
    </row>
    <row r="41" spans="1:6" x14ac:dyDescent="0.2">
      <c r="A41" s="388" t="s">
        <v>504</v>
      </c>
      <c r="B41" s="20" t="s">
        <v>837</v>
      </c>
      <c r="C41" s="83">
        <v>355874</v>
      </c>
      <c r="D41" s="83">
        <v>3203.1142413537045</v>
      </c>
      <c r="E41" s="83"/>
      <c r="F41" s="83">
        <v>3098.0299769097874</v>
      </c>
    </row>
    <row r="42" spans="1:6" x14ac:dyDescent="0.2">
      <c r="A42" s="388" t="s">
        <v>504</v>
      </c>
      <c r="B42" s="19" t="s">
        <v>836</v>
      </c>
      <c r="C42" s="71">
        <v>1911964</v>
      </c>
      <c r="D42" s="71">
        <v>17209.009698251615</v>
      </c>
      <c r="E42" s="71">
        <v>2067.8394109980409</v>
      </c>
      <c r="F42" s="71">
        <v>8322.2176764421474</v>
      </c>
    </row>
    <row r="43" spans="1:6" x14ac:dyDescent="0.2">
      <c r="A43" s="38"/>
      <c r="B43" s="49"/>
      <c r="C43" s="71"/>
      <c r="D43" s="71"/>
      <c r="E43" s="71"/>
      <c r="F43" s="71"/>
    </row>
    <row r="44" spans="1:6" x14ac:dyDescent="0.2">
      <c r="A44" s="60" t="s">
        <v>848</v>
      </c>
      <c r="B44" s="5"/>
      <c r="C44" s="7"/>
      <c r="D44" s="55"/>
      <c r="E44" s="5"/>
      <c r="F44" s="5"/>
    </row>
    <row r="45" spans="1:6" x14ac:dyDescent="0.2">
      <c r="A45" s="344" t="s">
        <v>1194</v>
      </c>
      <c r="B45" s="5" t="s">
        <v>850</v>
      </c>
      <c r="C45" s="68" t="s">
        <v>851</v>
      </c>
      <c r="D45" s="68">
        <v>84.121288385247937</v>
      </c>
      <c r="E45" s="68">
        <v>158.12272252866154</v>
      </c>
      <c r="F45" s="68">
        <v>532</v>
      </c>
    </row>
    <row r="46" spans="1:6" ht="15.6" customHeight="1" x14ac:dyDescent="0.2">
      <c r="A46" s="344"/>
      <c r="B46" s="389" t="s">
        <v>224</v>
      </c>
      <c r="C46" s="425" t="s">
        <v>851</v>
      </c>
      <c r="D46" s="425">
        <v>3191.229284296277</v>
      </c>
      <c r="E46" s="425">
        <v>2260.0773968103945</v>
      </c>
      <c r="F46" s="425">
        <v>1412</v>
      </c>
    </row>
    <row r="47" spans="1:6" ht="15.6" customHeight="1" x14ac:dyDescent="0.2">
      <c r="A47" s="344"/>
      <c r="B47" s="389"/>
      <c r="C47" s="425"/>
      <c r="D47" s="425"/>
      <c r="E47" s="425"/>
      <c r="F47" s="425"/>
    </row>
    <row r="48" spans="1:6" ht="14.1" customHeight="1" x14ac:dyDescent="0.2">
      <c r="A48" s="344"/>
      <c r="B48" s="5" t="s">
        <v>178</v>
      </c>
      <c r="C48" s="79" t="s">
        <v>852</v>
      </c>
      <c r="D48" s="68">
        <v>3705.5682245084895</v>
      </c>
      <c r="E48" s="68">
        <v>2067.8394109980409</v>
      </c>
      <c r="F48" s="68">
        <v>1792</v>
      </c>
    </row>
    <row r="49" spans="1:6" ht="14.1" customHeight="1" x14ac:dyDescent="0.2">
      <c r="A49" s="344"/>
      <c r="B49" s="5" t="s">
        <v>853</v>
      </c>
      <c r="C49" s="79" t="s">
        <v>852</v>
      </c>
      <c r="D49" s="68">
        <v>3203.1142413537045</v>
      </c>
      <c r="E49" s="68">
        <v>1033.9197054990204</v>
      </c>
      <c r="F49" s="68">
        <v>3098.0299769097874</v>
      </c>
    </row>
    <row r="50" spans="1:6" ht="14.1" customHeight="1" x14ac:dyDescent="0.2">
      <c r="A50" s="42"/>
      <c r="B50" s="5" t="s">
        <v>854</v>
      </c>
      <c r="C50" s="79" t="s">
        <v>852</v>
      </c>
      <c r="D50" s="68">
        <v>0</v>
      </c>
      <c r="E50" s="68">
        <v>0</v>
      </c>
      <c r="F50" s="68">
        <v>16710</v>
      </c>
    </row>
    <row r="51" spans="1:6" x14ac:dyDescent="0.2">
      <c r="A51" s="42"/>
      <c r="B51" s="50" t="s">
        <v>504</v>
      </c>
      <c r="C51" s="74"/>
      <c r="D51" s="74">
        <v>10184.033038543719</v>
      </c>
      <c r="E51" s="74"/>
      <c r="F51" s="74"/>
    </row>
    <row r="52" spans="1:6" x14ac:dyDescent="0.2">
      <c r="A52" s="344" t="s">
        <v>855</v>
      </c>
      <c r="B52" s="150"/>
      <c r="C52" s="68"/>
      <c r="D52" s="68"/>
      <c r="E52" s="68"/>
      <c r="F52" s="68"/>
    </row>
    <row r="53" spans="1:6" ht="14.1" customHeight="1" x14ac:dyDescent="0.25">
      <c r="A53" s="344"/>
      <c r="B53" s="5" t="s">
        <v>224</v>
      </c>
      <c r="C53" s="79" t="s">
        <v>856</v>
      </c>
      <c r="D53" s="68">
        <v>1749.2999051312452</v>
      </c>
      <c r="E53" s="68">
        <v>2260.0773968103945</v>
      </c>
      <c r="F53" s="68">
        <v>774</v>
      </c>
    </row>
    <row r="54" spans="1:6" ht="15" customHeight="1" x14ac:dyDescent="0.25">
      <c r="A54" s="344"/>
      <c r="B54" s="5" t="s">
        <v>1216</v>
      </c>
      <c r="C54" s="79" t="s">
        <v>857</v>
      </c>
      <c r="D54" s="68">
        <v>467.3317068855572</v>
      </c>
      <c r="E54" s="68">
        <v>2067.8394109980409</v>
      </c>
      <c r="F54" s="68">
        <v>226</v>
      </c>
    </row>
    <row r="55" spans="1:6" ht="14.1" customHeight="1" x14ac:dyDescent="0.2">
      <c r="B55" s="50" t="s">
        <v>504</v>
      </c>
      <c r="C55" s="74"/>
      <c r="D55" s="74">
        <v>2216.6316120168021</v>
      </c>
      <c r="E55" s="74"/>
      <c r="F55" s="74"/>
    </row>
    <row r="56" spans="1:6" x14ac:dyDescent="0.2">
      <c r="A56" s="127" t="s">
        <v>858</v>
      </c>
      <c r="B56" s="10" t="s">
        <v>859</v>
      </c>
      <c r="C56" s="143" t="s">
        <v>860</v>
      </c>
      <c r="D56" s="159">
        <v>6999.4738648613657</v>
      </c>
      <c r="E56" s="159">
        <v>158.12272252866154</v>
      </c>
      <c r="F56" s="159">
        <v>44266.084930283381</v>
      </c>
    </row>
    <row r="57" spans="1:6" x14ac:dyDescent="0.2">
      <c r="A57" s="42" t="s">
        <v>861</v>
      </c>
      <c r="B57" s="5" t="s">
        <v>862</v>
      </c>
      <c r="C57" s="79" t="s">
        <v>863</v>
      </c>
      <c r="D57" s="68">
        <v>1011.9854241834339</v>
      </c>
      <c r="E57" s="68">
        <v>158.12272252866154</v>
      </c>
      <c r="F57" s="68">
        <v>6400</v>
      </c>
    </row>
    <row r="58" spans="1:6" x14ac:dyDescent="0.2">
      <c r="A58" s="42"/>
      <c r="B58" s="50" t="s">
        <v>1837</v>
      </c>
      <c r="C58" s="74"/>
      <c r="D58" s="74">
        <v>20412.123939605321</v>
      </c>
      <c r="E58" s="74"/>
      <c r="F58" s="74"/>
    </row>
    <row r="59" spans="1:6" x14ac:dyDescent="0.2">
      <c r="A59" s="42"/>
      <c r="B59" s="5"/>
      <c r="C59" s="145"/>
      <c r="D59" s="145"/>
      <c r="E59" s="145"/>
      <c r="F59" s="68"/>
    </row>
    <row r="60" spans="1:6" x14ac:dyDescent="0.2">
      <c r="A60" s="15" t="s">
        <v>216</v>
      </c>
      <c r="B60" s="20" t="s">
        <v>217</v>
      </c>
      <c r="C60" s="20" t="s">
        <v>318</v>
      </c>
      <c r="D60" s="20" t="s">
        <v>319</v>
      </c>
      <c r="E60" s="29" t="s">
        <v>220</v>
      </c>
      <c r="F60" s="29" t="s">
        <v>179</v>
      </c>
    </row>
    <row r="61" spans="1:6" x14ac:dyDescent="0.2">
      <c r="A61" s="75" t="s">
        <v>1195</v>
      </c>
      <c r="B61" s="23"/>
      <c r="C61" s="19" t="s">
        <v>206</v>
      </c>
      <c r="D61" s="19" t="s">
        <v>221</v>
      </c>
      <c r="E61" s="39" t="s">
        <v>221</v>
      </c>
      <c r="F61" s="39"/>
    </row>
    <row r="62" spans="1:6" x14ac:dyDescent="0.2">
      <c r="A62" s="4" t="s">
        <v>1196</v>
      </c>
      <c r="B62" s="5" t="s">
        <v>176</v>
      </c>
      <c r="C62" s="57">
        <v>44798.084930283381</v>
      </c>
      <c r="D62" s="57">
        <v>160.80195601788776</v>
      </c>
      <c r="E62" s="57">
        <v>148.80195601788776</v>
      </c>
      <c r="F62" s="147" t="s">
        <v>1197</v>
      </c>
    </row>
    <row r="63" spans="1:6" ht="14.25" x14ac:dyDescent="0.25">
      <c r="A63" s="4" t="s">
        <v>868</v>
      </c>
      <c r="B63" s="5" t="s">
        <v>224</v>
      </c>
      <c r="C63" s="55">
        <v>1412</v>
      </c>
      <c r="D63" s="55">
        <v>46.20670848104718</v>
      </c>
      <c r="E63" s="55">
        <v>34.20670848104718</v>
      </c>
      <c r="F63" s="40" t="s">
        <v>869</v>
      </c>
    </row>
    <row r="64" spans="1:6" ht="14.25" x14ac:dyDescent="0.25">
      <c r="A64" s="4" t="s">
        <v>870</v>
      </c>
      <c r="B64" s="5" t="s">
        <v>224</v>
      </c>
      <c r="C64" s="55">
        <v>1000</v>
      </c>
      <c r="D64" s="55">
        <v>32.724297791109898</v>
      </c>
      <c r="E64" s="55">
        <v>32.724297791109898</v>
      </c>
      <c r="F64" s="40" t="s">
        <v>869</v>
      </c>
    </row>
    <row r="65" spans="1:6" x14ac:dyDescent="0.2">
      <c r="A65" s="23" t="s">
        <v>753</v>
      </c>
      <c r="B65" s="19" t="s">
        <v>178</v>
      </c>
      <c r="C65" s="58">
        <v>1727</v>
      </c>
      <c r="D65" s="58">
        <v>56.514862285246792</v>
      </c>
      <c r="E65" s="58">
        <v>44.514862285246792</v>
      </c>
      <c r="F65" s="19" t="s">
        <v>872</v>
      </c>
    </row>
    <row r="66" spans="1:6" ht="15.75" x14ac:dyDescent="0.2">
      <c r="A66" s="4" t="s">
        <v>1117</v>
      </c>
      <c r="B66" s="5"/>
      <c r="C66" s="7"/>
      <c r="D66" s="7"/>
      <c r="E66" s="5"/>
      <c r="F66" s="5"/>
    </row>
    <row r="67" spans="1:6" x14ac:dyDescent="0.2">
      <c r="A67" s="17" t="s">
        <v>226</v>
      </c>
      <c r="B67" s="26"/>
      <c r="C67" s="26"/>
      <c r="D67" s="26"/>
      <c r="E67" s="26"/>
      <c r="F67" s="26"/>
    </row>
    <row r="68" spans="1:6" x14ac:dyDescent="0.2">
      <c r="A68" s="150" t="s">
        <v>227</v>
      </c>
      <c r="B68" s="150" t="s">
        <v>228</v>
      </c>
      <c r="C68" s="150"/>
      <c r="D68" s="55"/>
      <c r="E68" s="4"/>
      <c r="F68" s="4"/>
    </row>
    <row r="69" spans="1:6" x14ac:dyDescent="0.2">
      <c r="A69" s="150" t="s">
        <v>229</v>
      </c>
      <c r="B69" s="150" t="s">
        <v>1110</v>
      </c>
      <c r="C69" s="150"/>
      <c r="D69" s="55"/>
      <c r="E69" s="4"/>
      <c r="F69" s="4"/>
    </row>
    <row r="70" spans="1:6" x14ac:dyDescent="0.2">
      <c r="A70" s="150" t="s">
        <v>231</v>
      </c>
      <c r="B70" s="150" t="s">
        <v>874</v>
      </c>
      <c r="C70" s="150"/>
      <c r="D70" s="155"/>
      <c r="E70" s="9"/>
      <c r="F70" s="9"/>
    </row>
    <row r="71" spans="1:6" x14ac:dyDescent="0.2">
      <c r="A71" s="150" t="s">
        <v>233</v>
      </c>
      <c r="B71" s="150"/>
      <c r="D71" s="10"/>
      <c r="E71" s="9"/>
      <c r="F71" s="9"/>
    </row>
    <row r="72" spans="1:6" x14ac:dyDescent="0.2">
      <c r="A72" s="2"/>
      <c r="B72" s="150" t="s">
        <v>875</v>
      </c>
      <c r="C72" s="150" t="s">
        <v>1198</v>
      </c>
      <c r="D72" s="10"/>
      <c r="E72" s="9"/>
      <c r="F72" s="9"/>
    </row>
    <row r="73" spans="1:6" x14ac:dyDescent="0.2">
      <c r="A73" s="2"/>
      <c r="B73" s="150" t="s">
        <v>877</v>
      </c>
      <c r="C73" s="150" t="s">
        <v>1199</v>
      </c>
      <c r="D73" s="55"/>
      <c r="E73" s="4"/>
      <c r="F73" s="4"/>
    </row>
    <row r="74" spans="1:6" x14ac:dyDescent="0.2">
      <c r="A74" s="2"/>
      <c r="B74" s="150" t="s">
        <v>879</v>
      </c>
      <c r="C74" s="150" t="s">
        <v>1200</v>
      </c>
      <c r="D74" s="155"/>
      <c r="E74" s="9"/>
      <c r="F74" s="9"/>
    </row>
    <row r="75" spans="1:6" x14ac:dyDescent="0.2">
      <c r="A75" s="2"/>
      <c r="B75" s="150" t="s">
        <v>881</v>
      </c>
      <c r="C75" s="150" t="s">
        <v>1201</v>
      </c>
      <c r="D75" s="55"/>
      <c r="E75" s="4"/>
      <c r="F75" s="4"/>
    </row>
    <row r="76" spans="1:6" x14ac:dyDescent="0.2">
      <c r="A76" s="2"/>
      <c r="B76" s="150" t="s">
        <v>841</v>
      </c>
      <c r="C76" s="150" t="s">
        <v>1202</v>
      </c>
      <c r="D76" s="55"/>
      <c r="E76" s="4"/>
      <c r="F76" s="4"/>
    </row>
    <row r="77" spans="1:6" x14ac:dyDescent="0.2">
      <c r="A77" s="2"/>
      <c r="B77" s="150" t="s">
        <v>842</v>
      </c>
      <c r="C77" s="150" t="s">
        <v>1203</v>
      </c>
      <c r="D77" s="10"/>
      <c r="E77" s="9"/>
      <c r="F77" s="9"/>
    </row>
    <row r="78" spans="1:6" x14ac:dyDescent="0.2">
      <c r="A78" s="2"/>
      <c r="B78" s="150" t="s">
        <v>885</v>
      </c>
      <c r="C78" s="150" t="s">
        <v>1204</v>
      </c>
      <c r="D78" s="10"/>
      <c r="E78" s="9"/>
      <c r="F78" s="9"/>
    </row>
    <row r="79" spans="1:6" x14ac:dyDescent="0.2">
      <c r="A79" s="2"/>
      <c r="B79" s="150" t="s">
        <v>887</v>
      </c>
      <c r="C79" s="150" t="s">
        <v>1205</v>
      </c>
      <c r="D79" s="10"/>
      <c r="E79" s="9"/>
      <c r="F79" s="9"/>
    </row>
    <row r="80" spans="1:6" x14ac:dyDescent="0.2">
      <c r="A80" s="2"/>
      <c r="B80" s="150" t="s">
        <v>889</v>
      </c>
      <c r="C80" s="150" t="s">
        <v>1206</v>
      </c>
      <c r="D80" s="55"/>
      <c r="E80" s="4"/>
      <c r="F80" s="4"/>
    </row>
    <row r="81" spans="1:6" x14ac:dyDescent="0.2">
      <c r="A81" s="2"/>
      <c r="B81" s="150" t="s">
        <v>891</v>
      </c>
      <c r="C81" s="150" t="s">
        <v>1207</v>
      </c>
      <c r="D81" s="55"/>
      <c r="E81" s="4"/>
      <c r="F81" s="4"/>
    </row>
    <row r="82" spans="1:6" x14ac:dyDescent="0.2">
      <c r="A82" s="2"/>
      <c r="B82" s="150" t="s">
        <v>847</v>
      </c>
      <c r="C82" s="150" t="s">
        <v>1208</v>
      </c>
      <c r="D82" s="150"/>
      <c r="E82" s="150"/>
      <c r="F82" s="150"/>
    </row>
    <row r="83" spans="1:6" ht="26.1" customHeight="1" x14ac:dyDescent="0.2">
      <c r="A83" s="148" t="s">
        <v>236</v>
      </c>
      <c r="B83" s="148" t="s">
        <v>894</v>
      </c>
      <c r="C83" s="387" t="s">
        <v>895</v>
      </c>
      <c r="D83" s="387"/>
      <c r="E83" s="387"/>
      <c r="F83" s="387"/>
    </row>
    <row r="84" spans="1:6" x14ac:dyDescent="0.2">
      <c r="A84" s="150" t="s">
        <v>329</v>
      </c>
      <c r="B84" s="150" t="s">
        <v>1209</v>
      </c>
      <c r="C84" s="150" t="s">
        <v>1210</v>
      </c>
      <c r="D84" s="145"/>
      <c r="E84" s="145"/>
      <c r="F84" s="145"/>
    </row>
    <row r="85" spans="1:6" x14ac:dyDescent="0.2">
      <c r="A85" s="150"/>
      <c r="B85" s="150" t="s">
        <v>1211</v>
      </c>
      <c r="C85" s="150" t="s">
        <v>1212</v>
      </c>
      <c r="D85" s="145"/>
      <c r="E85" s="145"/>
      <c r="F85" s="145"/>
    </row>
    <row r="86" spans="1:6" x14ac:dyDescent="0.2">
      <c r="A86" s="49"/>
      <c r="B86" s="49" t="s">
        <v>1213</v>
      </c>
      <c r="C86" s="49" t="s">
        <v>1214</v>
      </c>
      <c r="D86" s="212"/>
      <c r="E86" s="212"/>
      <c r="F86" s="212"/>
    </row>
    <row r="87" spans="1:6" x14ac:dyDescent="0.2">
      <c r="A87" s="150"/>
      <c r="B87" s="5"/>
      <c r="C87" s="145"/>
      <c r="D87" s="145"/>
      <c r="E87" s="145"/>
      <c r="F87" s="145"/>
    </row>
  </sheetData>
  <mergeCells count="12">
    <mergeCell ref="A52:A54"/>
    <mergeCell ref="C83:F83"/>
    <mergeCell ref="C10:F10"/>
    <mergeCell ref="C14:F14"/>
    <mergeCell ref="B17:F18"/>
    <mergeCell ref="A41:A42"/>
    <mergeCell ref="A45:A49"/>
    <mergeCell ref="B46:B47"/>
    <mergeCell ref="C46:C47"/>
    <mergeCell ref="D46:D47"/>
    <mergeCell ref="E46:E47"/>
    <mergeCell ref="F46:F47"/>
  </mergeCells>
  <printOptions horizontalCentered="1" verticalCentered="1"/>
  <pageMargins left="0.70866141732283472" right="0.70866141732283472" top="0.74803149606299213" bottom="0.74803149606299213" header="0.31496062992125984" footer="0.31496062992125984"/>
  <pageSetup paperSize="9" scale="14" orientation="portrait" r:id="rId1"/>
  <legacy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DF638-8F24-4B29-B1C8-4A0A6E6192DC}">
  <sheetPr codeName="Sheet48">
    <pageSetUpPr fitToPage="1"/>
  </sheetPr>
  <dimension ref="A1:F86"/>
  <sheetViews>
    <sheetView topLeftCell="A34" zoomScaleNormal="100" workbookViewId="0">
      <selection activeCell="G72" sqref="G72"/>
    </sheetView>
  </sheetViews>
  <sheetFormatPr defaultColWidth="9" defaultRowHeight="12.75" x14ac:dyDescent="0.2"/>
  <cols>
    <col min="1" max="1" width="24" style="69" customWidth="1"/>
    <col min="2" max="2" width="18" style="69" customWidth="1"/>
    <col min="3" max="3" width="22.875" style="69" customWidth="1"/>
    <col min="4" max="6" width="18" style="69" customWidth="1"/>
    <col min="7" max="16384" width="9" style="69"/>
  </cols>
  <sheetData>
    <row r="1" spans="1:6" x14ac:dyDescent="0.2">
      <c r="A1" s="16" t="s">
        <v>172</v>
      </c>
      <c r="B1" s="17" t="s">
        <v>732</v>
      </c>
      <c r="C1" s="17"/>
      <c r="D1" s="16" t="s">
        <v>173</v>
      </c>
      <c r="E1" s="32" t="s">
        <v>721</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826</v>
      </c>
      <c r="B5" s="140">
        <v>1396</v>
      </c>
      <c r="C5" s="140">
        <v>1396</v>
      </c>
      <c r="D5" s="140">
        <v>150</v>
      </c>
      <c r="E5" s="140">
        <v>150</v>
      </c>
      <c r="F5" s="140" t="s">
        <v>827</v>
      </c>
    </row>
    <row r="6" spans="1:6" x14ac:dyDescent="0.2">
      <c r="A6" s="6" t="s">
        <v>828</v>
      </c>
      <c r="B6" s="140">
        <v>2844</v>
      </c>
      <c r="C6" s="140">
        <v>2844</v>
      </c>
      <c r="D6" s="140">
        <v>332</v>
      </c>
      <c r="E6" s="140">
        <v>332</v>
      </c>
      <c r="F6" s="140" t="s">
        <v>829</v>
      </c>
    </row>
    <row r="7" spans="1:6" x14ac:dyDescent="0.2">
      <c r="A7" s="6" t="s">
        <v>830</v>
      </c>
      <c r="B7" s="140">
        <v>802</v>
      </c>
      <c r="C7" s="140">
        <v>0</v>
      </c>
      <c r="D7" s="140">
        <v>0</v>
      </c>
      <c r="E7" s="140">
        <v>0</v>
      </c>
      <c r="F7" s="140" t="s">
        <v>181</v>
      </c>
    </row>
    <row r="8" spans="1:6" x14ac:dyDescent="0.2">
      <c r="A8" s="6"/>
      <c r="B8" s="70"/>
      <c r="C8" s="70"/>
      <c r="D8" s="55"/>
      <c r="E8" s="55"/>
      <c r="F8" s="5"/>
    </row>
    <row r="9" spans="1:6" x14ac:dyDescent="0.2">
      <c r="A9" s="15" t="s">
        <v>310</v>
      </c>
      <c r="B9" s="20"/>
      <c r="C9" s="20" t="s">
        <v>184</v>
      </c>
      <c r="D9" s="20" t="s">
        <v>185</v>
      </c>
      <c r="E9" s="20" t="s">
        <v>186</v>
      </c>
      <c r="F9" s="20" t="s">
        <v>187</v>
      </c>
    </row>
    <row r="10" spans="1:6" x14ac:dyDescent="0.2">
      <c r="A10" s="6"/>
      <c r="B10" s="19" t="s">
        <v>188</v>
      </c>
      <c r="C10" s="19" t="s">
        <v>189</v>
      </c>
      <c r="D10" s="19" t="s">
        <v>190</v>
      </c>
      <c r="E10" s="19" t="s">
        <v>1101</v>
      </c>
      <c r="F10" s="19" t="s">
        <v>1102</v>
      </c>
    </row>
    <row r="11" spans="1:6" ht="15" customHeight="1" x14ac:dyDescent="0.25">
      <c r="A11" s="4" t="s">
        <v>191</v>
      </c>
      <c r="B11" s="5" t="s">
        <v>192</v>
      </c>
      <c r="C11" s="381" t="s">
        <v>831</v>
      </c>
      <c r="D11" s="381"/>
      <c r="E11" s="381"/>
      <c r="F11" s="381"/>
    </row>
    <row r="12" spans="1:6" ht="14.25" x14ac:dyDescent="0.25">
      <c r="A12" s="4" t="s">
        <v>194</v>
      </c>
      <c r="B12" s="5" t="s">
        <v>192</v>
      </c>
      <c r="C12" s="55">
        <v>738.85500000000002</v>
      </c>
      <c r="D12" s="55">
        <v>499.53986550000002</v>
      </c>
      <c r="E12" s="55">
        <v>93.189406000000005</v>
      </c>
      <c r="F12" s="55">
        <v>186.55048863162256</v>
      </c>
    </row>
    <row r="13" spans="1:6" ht="14.25" x14ac:dyDescent="0.25">
      <c r="A13" s="4" t="s">
        <v>195</v>
      </c>
      <c r="B13" s="5" t="s">
        <v>192</v>
      </c>
      <c r="C13" s="55">
        <v>3099.4369999999999</v>
      </c>
      <c r="D13" s="55">
        <v>2413.8384361629996</v>
      </c>
      <c r="E13" s="55">
        <v>5009.3757859999996</v>
      </c>
      <c r="F13" s="55">
        <v>2075.2738505410603</v>
      </c>
    </row>
    <row r="14" spans="1:6" ht="15" customHeight="1" x14ac:dyDescent="0.2">
      <c r="A14" s="4" t="s">
        <v>197</v>
      </c>
      <c r="B14" s="5" t="s">
        <v>192</v>
      </c>
      <c r="C14" s="55">
        <v>138.86000000000001</v>
      </c>
      <c r="D14" s="55">
        <v>97.201999999999998</v>
      </c>
      <c r="E14" s="55">
        <v>238.53144499999999</v>
      </c>
      <c r="F14" s="55">
        <v>2453.9767185860374</v>
      </c>
    </row>
    <row r="15" spans="1:6" ht="14.25" x14ac:dyDescent="0.25">
      <c r="A15" s="4"/>
      <c r="B15" s="5"/>
      <c r="C15" s="358" t="s">
        <v>832</v>
      </c>
      <c r="D15" s="358"/>
      <c r="E15" s="358"/>
      <c r="F15" s="358"/>
    </row>
    <row r="16" spans="1:6" x14ac:dyDescent="0.2">
      <c r="A16" s="15" t="s">
        <v>198</v>
      </c>
      <c r="B16" s="20" t="s">
        <v>199</v>
      </c>
      <c r="C16" s="20" t="s">
        <v>200</v>
      </c>
      <c r="D16" s="20" t="s">
        <v>1103</v>
      </c>
      <c r="E16" s="20" t="s">
        <v>202</v>
      </c>
      <c r="F16" s="20" t="s">
        <v>203</v>
      </c>
    </row>
    <row r="17" spans="1:6" x14ac:dyDescent="0.2">
      <c r="A17" s="5" t="s">
        <v>204</v>
      </c>
      <c r="B17" s="19" t="s">
        <v>57</v>
      </c>
      <c r="C17" s="61" t="s">
        <v>736</v>
      </c>
      <c r="D17" s="61" t="s">
        <v>1104</v>
      </c>
      <c r="E17" s="19" t="s">
        <v>1108</v>
      </c>
      <c r="F17" s="19" t="s">
        <v>206</v>
      </c>
    </row>
    <row r="18" spans="1:6" ht="14.45" customHeight="1" x14ac:dyDescent="0.2">
      <c r="A18" s="150" t="s">
        <v>833</v>
      </c>
      <c r="B18" s="438" t="s">
        <v>834</v>
      </c>
      <c r="C18" s="438"/>
      <c r="D18" s="438"/>
      <c r="E18" s="438"/>
      <c r="F18" s="438"/>
    </row>
    <row r="19" spans="1:6" x14ac:dyDescent="0.2">
      <c r="A19" s="150"/>
      <c r="B19" s="439"/>
      <c r="C19" s="439"/>
      <c r="D19" s="439"/>
      <c r="E19" s="439"/>
      <c r="F19" s="439"/>
    </row>
    <row r="20" spans="1:6" x14ac:dyDescent="0.2">
      <c r="A20" s="388" t="s">
        <v>835</v>
      </c>
      <c r="B20" s="5" t="s">
        <v>836</v>
      </c>
      <c r="C20" s="68">
        <v>154731</v>
      </c>
      <c r="D20" s="68">
        <v>1408.7521793955507</v>
      </c>
      <c r="E20" s="68"/>
      <c r="F20" s="68"/>
    </row>
    <row r="21" spans="1:6" x14ac:dyDescent="0.2">
      <c r="A21" s="388"/>
      <c r="B21" s="5" t="s">
        <v>837</v>
      </c>
      <c r="C21" s="68">
        <v>40040</v>
      </c>
      <c r="D21" s="68">
        <v>364.54516071761861</v>
      </c>
      <c r="E21" s="68">
        <v>899.99266263124991</v>
      </c>
      <c r="F21" s="68">
        <v>405.05348082707883</v>
      </c>
    </row>
    <row r="22" spans="1:6" x14ac:dyDescent="0.2">
      <c r="A22" s="388" t="s">
        <v>838</v>
      </c>
      <c r="B22" s="5" t="s">
        <v>836</v>
      </c>
      <c r="C22" s="68">
        <v>132738</v>
      </c>
      <c r="D22" s="68">
        <v>1208.5163722111704</v>
      </c>
      <c r="E22" s="68"/>
      <c r="F22" s="68"/>
    </row>
    <row r="23" spans="1:6" x14ac:dyDescent="0.2">
      <c r="A23" s="388">
        <v>0</v>
      </c>
      <c r="B23" s="5" t="s">
        <v>837</v>
      </c>
      <c r="C23" s="68">
        <v>7034</v>
      </c>
      <c r="D23" s="68">
        <v>64.041225286906325</v>
      </c>
      <c r="E23" s="68">
        <v>899.99266263124991</v>
      </c>
      <c r="F23" s="68">
        <v>71.15749710633547</v>
      </c>
    </row>
    <row r="24" spans="1:6" x14ac:dyDescent="0.2">
      <c r="A24" s="388" t="s">
        <v>839</v>
      </c>
      <c r="B24" s="5" t="s">
        <v>836</v>
      </c>
      <c r="C24" s="68">
        <v>52683</v>
      </c>
      <c r="D24" s="68">
        <v>479.65366388826931</v>
      </c>
      <c r="E24" s="68"/>
      <c r="F24" s="68"/>
    </row>
    <row r="25" spans="1:6" x14ac:dyDescent="0.2">
      <c r="A25" s="388">
        <v>0</v>
      </c>
      <c r="B25" s="5" t="s">
        <v>837</v>
      </c>
      <c r="C25" s="68">
        <v>26219</v>
      </c>
      <c r="D25" s="68">
        <v>238.71152769368737</v>
      </c>
      <c r="E25" s="68">
        <v>899.99266263124991</v>
      </c>
      <c r="F25" s="68">
        <v>265.23719315197752</v>
      </c>
    </row>
    <row r="26" spans="1:6" x14ac:dyDescent="0.2">
      <c r="A26" s="388" t="s">
        <v>840</v>
      </c>
      <c r="B26" s="5" t="s">
        <v>836</v>
      </c>
      <c r="C26" s="68">
        <v>227302</v>
      </c>
      <c r="D26" s="68">
        <v>2069.4766264094942</v>
      </c>
      <c r="E26" s="68"/>
      <c r="F26" s="68"/>
    </row>
    <row r="27" spans="1:6" x14ac:dyDescent="0.2">
      <c r="A27" s="388">
        <v>0</v>
      </c>
      <c r="B27" s="5" t="s">
        <v>837</v>
      </c>
      <c r="C27" s="68">
        <v>7891</v>
      </c>
      <c r="D27" s="68">
        <v>71.84380277779043</v>
      </c>
      <c r="E27" s="68">
        <v>899.99266263124991</v>
      </c>
      <c r="F27" s="68">
        <v>79.827098331830157</v>
      </c>
    </row>
    <row r="28" spans="1:6" x14ac:dyDescent="0.2">
      <c r="A28" s="388" t="s">
        <v>841</v>
      </c>
      <c r="B28" s="5" t="s">
        <v>836</v>
      </c>
      <c r="C28" s="68">
        <v>86664</v>
      </c>
      <c r="D28" s="68">
        <v>789.03451070009248</v>
      </c>
      <c r="E28" s="68"/>
      <c r="F28" s="68"/>
    </row>
    <row r="29" spans="1:6" x14ac:dyDescent="0.2">
      <c r="A29" s="388">
        <v>0</v>
      </c>
      <c r="B29" s="5" t="s">
        <v>837</v>
      </c>
      <c r="C29" s="68">
        <v>15850</v>
      </c>
      <c r="D29" s="68">
        <v>144.30671322113525</v>
      </c>
      <c r="E29" s="68">
        <v>899.99266263124991</v>
      </c>
      <c r="F29" s="68">
        <v>160.34209967805197</v>
      </c>
    </row>
    <row r="30" spans="1:6" x14ac:dyDescent="0.2">
      <c r="A30" s="388" t="s">
        <v>842</v>
      </c>
      <c r="B30" s="5" t="s">
        <v>836</v>
      </c>
      <c r="C30" s="68">
        <v>75806</v>
      </c>
      <c r="D30" s="68">
        <v>690.17758375024471</v>
      </c>
      <c r="E30" s="68"/>
      <c r="F30" s="68"/>
    </row>
    <row r="31" spans="1:6" x14ac:dyDescent="0.2">
      <c r="A31" s="388">
        <v>0</v>
      </c>
      <c r="B31" s="5" t="s">
        <v>837</v>
      </c>
      <c r="C31" s="68">
        <v>0</v>
      </c>
      <c r="D31" s="68">
        <v>0</v>
      </c>
      <c r="E31" s="68">
        <v>899.99266263124991</v>
      </c>
      <c r="F31" s="68">
        <v>0</v>
      </c>
    </row>
    <row r="32" spans="1:6" x14ac:dyDescent="0.2">
      <c r="A32" s="388" t="s">
        <v>843</v>
      </c>
      <c r="B32" s="5" t="s">
        <v>836</v>
      </c>
      <c r="C32" s="68">
        <v>459535</v>
      </c>
      <c r="D32" s="68">
        <v>4183.8476630961759</v>
      </c>
      <c r="E32" s="68"/>
      <c r="F32" s="68"/>
    </row>
    <row r="33" spans="1:6" x14ac:dyDescent="0.2">
      <c r="A33" s="388">
        <v>0</v>
      </c>
      <c r="B33" s="5" t="s">
        <v>837</v>
      </c>
      <c r="C33" s="68">
        <v>51036</v>
      </c>
      <c r="D33" s="68">
        <v>464.65851204756206</v>
      </c>
      <c r="E33" s="68">
        <v>899.99266263124991</v>
      </c>
      <c r="F33" s="68">
        <v>516.29144474252746</v>
      </c>
    </row>
    <row r="34" spans="1:6" x14ac:dyDescent="0.2">
      <c r="A34" s="388" t="s">
        <v>844</v>
      </c>
      <c r="B34" s="5" t="s">
        <v>836</v>
      </c>
      <c r="C34" s="68">
        <v>186136</v>
      </c>
      <c r="D34" s="68">
        <v>1694.6797711122542</v>
      </c>
      <c r="E34" s="68"/>
      <c r="F34" s="68"/>
    </row>
    <row r="35" spans="1:6" x14ac:dyDescent="0.2">
      <c r="A35" s="388">
        <v>0</v>
      </c>
      <c r="B35" s="5" t="s">
        <v>837</v>
      </c>
      <c r="C35" s="68">
        <v>36262</v>
      </c>
      <c r="D35" s="68">
        <v>330.14826718137579</v>
      </c>
      <c r="E35" s="68">
        <v>899.99266263124991</v>
      </c>
      <c r="F35" s="68">
        <v>366.83439864514315</v>
      </c>
    </row>
    <row r="36" spans="1:6" x14ac:dyDescent="0.2">
      <c r="A36" s="388" t="s">
        <v>845</v>
      </c>
      <c r="B36" s="5" t="s">
        <v>836</v>
      </c>
      <c r="C36" s="68">
        <v>83446</v>
      </c>
      <c r="D36" s="68">
        <v>759.73615088017993</v>
      </c>
      <c r="E36" s="68"/>
      <c r="F36" s="68"/>
    </row>
    <row r="37" spans="1:6" x14ac:dyDescent="0.2">
      <c r="A37" s="388">
        <v>0</v>
      </c>
      <c r="B37" s="5" t="s">
        <v>837</v>
      </c>
      <c r="C37" s="68">
        <v>11398</v>
      </c>
      <c r="D37" s="68">
        <v>103.77337017630911</v>
      </c>
      <c r="E37" s="68">
        <v>899.99266263124991</v>
      </c>
      <c r="F37" s="68">
        <v>115.30468467699912</v>
      </c>
    </row>
    <row r="38" spans="1:6" x14ac:dyDescent="0.2">
      <c r="A38" s="388" t="s">
        <v>846</v>
      </c>
      <c r="B38" s="5" t="s">
        <v>836</v>
      </c>
      <c r="C38" s="68">
        <v>142779</v>
      </c>
      <c r="D38" s="68">
        <v>1299.9349026498719</v>
      </c>
      <c r="E38" s="68"/>
      <c r="F38" s="68"/>
    </row>
    <row r="39" spans="1:6" x14ac:dyDescent="0.2">
      <c r="A39" s="388">
        <v>0</v>
      </c>
      <c r="B39" s="5" t="s">
        <v>837</v>
      </c>
      <c r="C39" s="68">
        <v>30591</v>
      </c>
      <c r="D39" s="68">
        <v>278.51650877903774</v>
      </c>
      <c r="E39" s="68">
        <v>899.99266263124991</v>
      </c>
      <c r="F39" s="68">
        <v>309.46531048904018</v>
      </c>
    </row>
    <row r="40" spans="1:6" x14ac:dyDescent="0.2">
      <c r="A40" s="388" t="s">
        <v>847</v>
      </c>
      <c r="B40" s="5" t="s">
        <v>836</v>
      </c>
      <c r="C40" s="68">
        <v>504945</v>
      </c>
      <c r="D40" s="68">
        <v>4597.2841203436046</v>
      </c>
      <c r="E40" s="68"/>
      <c r="F40" s="68"/>
    </row>
    <row r="41" spans="1:6" x14ac:dyDescent="0.2">
      <c r="A41" s="440">
        <v>0</v>
      </c>
      <c r="B41" s="19" t="s">
        <v>837</v>
      </c>
      <c r="C41" s="71">
        <v>81122</v>
      </c>
      <c r="D41" s="71">
        <v>738.57723595740902</v>
      </c>
      <c r="E41" s="71">
        <v>899.99266263124991</v>
      </c>
      <c r="F41" s="71">
        <v>820.64806372762951</v>
      </c>
    </row>
    <row r="42" spans="1:6" x14ac:dyDescent="0.2">
      <c r="A42" s="388" t="s">
        <v>504</v>
      </c>
      <c r="B42" s="20" t="s">
        <v>836</v>
      </c>
      <c r="C42" s="83">
        <v>2106765</v>
      </c>
      <c r="D42" s="83">
        <v>19181.093544436906</v>
      </c>
      <c r="E42" s="83"/>
      <c r="F42" s="83"/>
    </row>
    <row r="43" spans="1:6" x14ac:dyDescent="0.2">
      <c r="A43" s="388" t="s">
        <v>504</v>
      </c>
      <c r="B43" s="19" t="s">
        <v>837</v>
      </c>
      <c r="C43" s="71">
        <v>307443</v>
      </c>
      <c r="D43" s="71">
        <v>2799.122323838832</v>
      </c>
      <c r="E43" s="71"/>
      <c r="F43" s="71">
        <v>3110.1612713766135</v>
      </c>
    </row>
    <row r="44" spans="1:6" x14ac:dyDescent="0.2">
      <c r="A44" s="38"/>
      <c r="B44" s="49"/>
      <c r="C44" s="71"/>
      <c r="D44" s="71"/>
      <c r="E44" s="71"/>
      <c r="F44" s="71"/>
    </row>
    <row r="45" spans="1:6" x14ac:dyDescent="0.2">
      <c r="A45" s="60" t="s">
        <v>848</v>
      </c>
      <c r="B45" s="5"/>
      <c r="C45" s="7"/>
      <c r="D45" s="55"/>
      <c r="E45" s="5"/>
      <c r="F45" s="5"/>
    </row>
    <row r="46" spans="1:6" x14ac:dyDescent="0.2">
      <c r="A46" s="344" t="s">
        <v>849</v>
      </c>
      <c r="B46" s="5" t="s">
        <v>850</v>
      </c>
      <c r="C46" s="68" t="s">
        <v>851</v>
      </c>
      <c r="D46" s="68">
        <v>86.372876236441243</v>
      </c>
      <c r="E46" s="68">
        <v>186.55048863162256</v>
      </c>
      <c r="F46" s="68">
        <v>463</v>
      </c>
    </row>
    <row r="47" spans="1:6" ht="15.6" customHeight="1" x14ac:dyDescent="0.2">
      <c r="A47" s="344"/>
      <c r="B47" s="389" t="s">
        <v>224</v>
      </c>
      <c r="C47" s="425" t="s">
        <v>851</v>
      </c>
      <c r="D47" s="425">
        <v>2838.9746275401703</v>
      </c>
      <c r="E47" s="425">
        <v>2075.2738505410603</v>
      </c>
      <c r="F47" s="425">
        <v>1368</v>
      </c>
    </row>
    <row r="48" spans="1:6" ht="15.6" customHeight="1" x14ac:dyDescent="0.2">
      <c r="A48" s="344"/>
      <c r="B48" s="389"/>
      <c r="C48" s="425"/>
      <c r="D48" s="425"/>
      <c r="E48" s="425"/>
      <c r="F48" s="425"/>
    </row>
    <row r="49" spans="1:6" ht="14.1" customHeight="1" x14ac:dyDescent="0.2">
      <c r="A49" s="344"/>
      <c r="B49" s="5" t="s">
        <v>178</v>
      </c>
      <c r="C49" s="79" t="s">
        <v>852</v>
      </c>
      <c r="D49" s="68">
        <v>5357.0311766733194</v>
      </c>
      <c r="E49" s="68">
        <v>2453.9767185860374</v>
      </c>
      <c r="F49" s="68">
        <v>2183</v>
      </c>
    </row>
    <row r="50" spans="1:6" ht="14.1" customHeight="1" x14ac:dyDescent="0.2">
      <c r="A50" s="344"/>
      <c r="B50" s="5" t="s">
        <v>853</v>
      </c>
      <c r="C50" s="79" t="s">
        <v>852</v>
      </c>
      <c r="D50" s="68">
        <v>2999.6755445499562</v>
      </c>
      <c r="E50" s="68">
        <v>899.99266263124991</v>
      </c>
      <c r="F50" s="68">
        <v>3333</v>
      </c>
    </row>
    <row r="51" spans="1:6" ht="14.1" customHeight="1" x14ac:dyDescent="0.2">
      <c r="A51" s="42"/>
      <c r="B51" s="5" t="s">
        <v>854</v>
      </c>
      <c r="C51" s="79" t="s">
        <v>852</v>
      </c>
      <c r="D51" s="68">
        <v>0</v>
      </c>
      <c r="E51" s="68">
        <v>0</v>
      </c>
      <c r="F51" s="68">
        <v>15798</v>
      </c>
    </row>
    <row r="52" spans="1:6" x14ac:dyDescent="0.2">
      <c r="A52" s="42"/>
      <c r="B52" s="52" t="s">
        <v>504</v>
      </c>
      <c r="C52" s="74"/>
      <c r="D52" s="74">
        <v>11282.054224999887</v>
      </c>
      <c r="E52" s="74"/>
      <c r="F52" s="74"/>
    </row>
    <row r="53" spans="1:6" x14ac:dyDescent="0.2">
      <c r="A53" s="344" t="s">
        <v>855</v>
      </c>
      <c r="B53" s="150"/>
      <c r="C53" s="68"/>
      <c r="D53" s="68"/>
      <c r="E53" s="68"/>
      <c r="F53" s="68"/>
    </row>
    <row r="54" spans="1:6" ht="14.1" customHeight="1" x14ac:dyDescent="0.25">
      <c r="A54" s="344"/>
      <c r="B54" s="5" t="s">
        <v>224</v>
      </c>
      <c r="C54" s="79" t="s">
        <v>856</v>
      </c>
      <c r="D54" s="68">
        <v>2075.2738505410603</v>
      </c>
      <c r="E54" s="68">
        <v>2075.2738505410603</v>
      </c>
      <c r="F54" s="68">
        <v>1000</v>
      </c>
    </row>
    <row r="55" spans="1:6" ht="15" customHeight="1" x14ac:dyDescent="0.2">
      <c r="A55" s="344"/>
      <c r="B55" s="5" t="s">
        <v>178</v>
      </c>
      <c r="C55" s="79" t="s">
        <v>857</v>
      </c>
      <c r="D55" s="68">
        <v>328.83288029052898</v>
      </c>
      <c r="E55" s="68">
        <v>2453.9767185860374</v>
      </c>
      <c r="F55" s="68">
        <v>134</v>
      </c>
    </row>
    <row r="56" spans="1:6" ht="14.1" customHeight="1" x14ac:dyDescent="0.2">
      <c r="B56" s="50" t="s">
        <v>504</v>
      </c>
      <c r="C56" s="74"/>
      <c r="D56" s="74">
        <v>2404.1067308315892</v>
      </c>
      <c r="E56" s="74"/>
      <c r="F56" s="74"/>
    </row>
    <row r="57" spans="1:6" x14ac:dyDescent="0.2">
      <c r="A57" s="127" t="s">
        <v>858</v>
      </c>
      <c r="B57" s="10" t="s">
        <v>859</v>
      </c>
      <c r="C57" s="143" t="s">
        <v>860</v>
      </c>
      <c r="D57" s="159">
        <v>7097.2549124442603</v>
      </c>
      <c r="E57" s="159">
        <v>187</v>
      </c>
      <c r="F57" s="159">
        <v>37953.234825905136</v>
      </c>
    </row>
    <row r="58" spans="1:6" x14ac:dyDescent="0.2">
      <c r="A58" s="42" t="s">
        <v>861</v>
      </c>
      <c r="B58" s="5" t="s">
        <v>862</v>
      </c>
      <c r="C58" s="79" t="s">
        <v>863</v>
      </c>
      <c r="D58" s="68">
        <v>1196.8</v>
      </c>
      <c r="E58" s="68">
        <v>187</v>
      </c>
      <c r="F58" s="68">
        <v>6400</v>
      </c>
    </row>
    <row r="59" spans="1:6" x14ac:dyDescent="0.2">
      <c r="A59" s="42"/>
      <c r="B59" s="50" t="s">
        <v>864</v>
      </c>
      <c r="C59" s="74"/>
      <c r="D59" s="74">
        <v>21980.215868275736</v>
      </c>
      <c r="E59" s="74"/>
      <c r="F59" s="74"/>
    </row>
    <row r="60" spans="1:6" x14ac:dyDescent="0.2">
      <c r="A60" s="42"/>
      <c r="B60" s="5"/>
      <c r="C60" s="145"/>
      <c r="D60" s="145"/>
      <c r="E60" s="145"/>
      <c r="F60" s="68"/>
    </row>
    <row r="61" spans="1:6" x14ac:dyDescent="0.2">
      <c r="A61" s="15" t="s">
        <v>216</v>
      </c>
      <c r="B61" s="20" t="s">
        <v>217</v>
      </c>
      <c r="C61" s="20" t="s">
        <v>318</v>
      </c>
      <c r="D61" s="20" t="s">
        <v>319</v>
      </c>
      <c r="E61" s="29" t="s">
        <v>220</v>
      </c>
      <c r="F61" s="29" t="s">
        <v>179</v>
      </c>
    </row>
    <row r="62" spans="1:6" x14ac:dyDescent="0.2">
      <c r="A62" s="75" t="s">
        <v>865</v>
      </c>
      <c r="B62" s="23"/>
      <c r="C62" s="19" t="s">
        <v>206</v>
      </c>
      <c r="D62" s="19" t="s">
        <v>221</v>
      </c>
      <c r="E62" s="39" t="s">
        <v>221</v>
      </c>
      <c r="F62" s="39"/>
    </row>
    <row r="63" spans="1:6" x14ac:dyDescent="0.2">
      <c r="A63" s="4" t="s">
        <v>866</v>
      </c>
      <c r="B63" s="5" t="s">
        <v>176</v>
      </c>
      <c r="C63" s="57">
        <v>38416.234825905136</v>
      </c>
      <c r="D63" s="57">
        <v>162.09381783082335</v>
      </c>
      <c r="E63" s="57">
        <v>150.09381783082335</v>
      </c>
      <c r="F63" s="147" t="s">
        <v>867</v>
      </c>
    </row>
    <row r="64" spans="1:6" ht="14.25" x14ac:dyDescent="0.25">
      <c r="A64" s="4" t="s">
        <v>868</v>
      </c>
      <c r="B64" s="5" t="s">
        <v>224</v>
      </c>
      <c r="C64" s="55">
        <v>1368</v>
      </c>
      <c r="D64" s="55">
        <v>49.445783132530117</v>
      </c>
      <c r="E64" s="55">
        <v>37.445783132530117</v>
      </c>
      <c r="F64" s="40" t="s">
        <v>869</v>
      </c>
    </row>
    <row r="65" spans="1:6" ht="14.25" x14ac:dyDescent="0.25">
      <c r="A65" s="4" t="s">
        <v>870</v>
      </c>
      <c r="B65" s="5" t="s">
        <v>224</v>
      </c>
      <c r="C65" s="55">
        <v>1000</v>
      </c>
      <c r="D65" s="55">
        <v>36.144578313253014</v>
      </c>
      <c r="E65" s="55">
        <v>36.144578313253014</v>
      </c>
      <c r="F65" s="40" t="s">
        <v>871</v>
      </c>
    </row>
    <row r="66" spans="1:6" x14ac:dyDescent="0.2">
      <c r="A66" s="23" t="s">
        <v>753</v>
      </c>
      <c r="B66" s="19" t="s">
        <v>178</v>
      </c>
      <c r="C66" s="58">
        <v>2183</v>
      </c>
      <c r="D66" s="58">
        <v>78.903614457831324</v>
      </c>
      <c r="E66" s="58">
        <v>66.903614457831324</v>
      </c>
      <c r="F66" s="19" t="s">
        <v>872</v>
      </c>
    </row>
    <row r="67" spans="1:6" ht="15.75" x14ac:dyDescent="0.2">
      <c r="A67" s="4" t="s">
        <v>225</v>
      </c>
      <c r="B67" s="5"/>
      <c r="C67" s="7"/>
      <c r="D67" s="7"/>
      <c r="E67" s="5"/>
      <c r="F67" s="5"/>
    </row>
    <row r="68" spans="1:6" x14ac:dyDescent="0.2">
      <c r="A68" s="4"/>
      <c r="B68" s="5"/>
      <c r="C68" s="7"/>
      <c r="D68" s="7"/>
      <c r="E68" s="5"/>
      <c r="F68" s="5"/>
    </row>
    <row r="69" spans="1:6" x14ac:dyDescent="0.2">
      <c r="A69" s="17" t="s">
        <v>226</v>
      </c>
      <c r="B69" s="26"/>
      <c r="C69" s="26"/>
      <c r="D69" s="26"/>
      <c r="E69" s="26"/>
      <c r="F69" s="26"/>
    </row>
    <row r="70" spans="1:6" x14ac:dyDescent="0.2">
      <c r="A70" s="150" t="s">
        <v>227</v>
      </c>
      <c r="B70" s="150" t="s">
        <v>228</v>
      </c>
      <c r="C70" s="150"/>
      <c r="D70" s="55"/>
      <c r="E70" s="4"/>
      <c r="F70" s="4"/>
    </row>
    <row r="71" spans="1:6" x14ac:dyDescent="0.2">
      <c r="A71" s="150" t="s">
        <v>229</v>
      </c>
      <c r="B71" s="150" t="s">
        <v>873</v>
      </c>
      <c r="C71" s="150"/>
      <c r="D71" s="55"/>
      <c r="E71" s="4"/>
      <c r="F71" s="4"/>
    </row>
    <row r="72" spans="1:6" x14ac:dyDescent="0.2">
      <c r="A72" s="150" t="s">
        <v>231</v>
      </c>
      <c r="B72" s="150" t="s">
        <v>874</v>
      </c>
      <c r="C72" s="150"/>
      <c r="D72" s="155"/>
      <c r="E72" s="9"/>
      <c r="F72" s="9"/>
    </row>
    <row r="73" spans="1:6" x14ac:dyDescent="0.2">
      <c r="A73" s="150" t="s">
        <v>233</v>
      </c>
      <c r="B73" s="150"/>
      <c r="C73" s="150"/>
      <c r="D73" s="10"/>
      <c r="E73" s="9"/>
      <c r="F73" s="9"/>
    </row>
    <row r="74" spans="1:6" x14ac:dyDescent="0.2">
      <c r="B74" s="150" t="s">
        <v>875</v>
      </c>
      <c r="C74" s="150" t="s">
        <v>876</v>
      </c>
      <c r="D74" s="10"/>
      <c r="E74" s="9"/>
      <c r="F74" s="9"/>
    </row>
    <row r="75" spans="1:6" x14ac:dyDescent="0.2">
      <c r="B75" s="150" t="s">
        <v>877</v>
      </c>
      <c r="C75" s="150" t="s">
        <v>878</v>
      </c>
      <c r="D75" s="55"/>
      <c r="E75" s="4"/>
      <c r="F75" s="4"/>
    </row>
    <row r="76" spans="1:6" x14ac:dyDescent="0.2">
      <c r="B76" s="150" t="s">
        <v>879</v>
      </c>
      <c r="C76" s="150" t="s">
        <v>880</v>
      </c>
      <c r="D76" s="155"/>
      <c r="E76" s="9"/>
      <c r="F76" s="9"/>
    </row>
    <row r="77" spans="1:6" x14ac:dyDescent="0.2">
      <c r="B77" s="150" t="s">
        <v>881</v>
      </c>
      <c r="C77" s="150" t="s">
        <v>882</v>
      </c>
      <c r="D77" s="55"/>
      <c r="E77" s="4"/>
      <c r="F77" s="4"/>
    </row>
    <row r="78" spans="1:6" x14ac:dyDescent="0.2">
      <c r="B78" s="150" t="s">
        <v>841</v>
      </c>
      <c r="C78" s="150" t="s">
        <v>883</v>
      </c>
      <c r="D78" s="55"/>
      <c r="E78" s="4"/>
      <c r="F78" s="4"/>
    </row>
    <row r="79" spans="1:6" x14ac:dyDescent="0.2">
      <c r="B79" s="150" t="s">
        <v>842</v>
      </c>
      <c r="C79" s="150" t="s">
        <v>884</v>
      </c>
      <c r="D79" s="10"/>
      <c r="E79" s="9"/>
      <c r="F79" s="9"/>
    </row>
    <row r="80" spans="1:6" x14ac:dyDescent="0.2">
      <c r="B80" s="150" t="s">
        <v>885</v>
      </c>
      <c r="C80" s="150" t="s">
        <v>886</v>
      </c>
      <c r="D80" s="10"/>
      <c r="E80" s="9"/>
      <c r="F80" s="9"/>
    </row>
    <row r="81" spans="1:6" x14ac:dyDescent="0.2">
      <c r="B81" s="150" t="s">
        <v>887</v>
      </c>
      <c r="C81" s="150" t="s">
        <v>888</v>
      </c>
      <c r="D81" s="10"/>
      <c r="E81" s="9"/>
      <c r="F81" s="9"/>
    </row>
    <row r="82" spans="1:6" x14ac:dyDescent="0.2">
      <c r="B82" s="150" t="s">
        <v>889</v>
      </c>
      <c r="C82" s="150" t="s">
        <v>890</v>
      </c>
      <c r="D82" s="55"/>
      <c r="E82" s="4"/>
      <c r="F82" s="4"/>
    </row>
    <row r="83" spans="1:6" x14ac:dyDescent="0.2">
      <c r="B83" s="150" t="s">
        <v>891</v>
      </c>
      <c r="C83" s="150" t="s">
        <v>892</v>
      </c>
      <c r="D83" s="55"/>
      <c r="E83" s="4"/>
      <c r="F83" s="4"/>
    </row>
    <row r="84" spans="1:6" x14ac:dyDescent="0.2">
      <c r="B84" s="150" t="s">
        <v>847</v>
      </c>
      <c r="C84" s="150" t="s">
        <v>893</v>
      </c>
      <c r="D84" s="150"/>
      <c r="E84" s="150"/>
      <c r="F84" s="150"/>
    </row>
    <row r="85" spans="1:6" ht="28.5" customHeight="1" x14ac:dyDescent="0.2">
      <c r="A85" s="148" t="s">
        <v>236</v>
      </c>
      <c r="B85" s="148" t="s">
        <v>894</v>
      </c>
      <c r="C85" s="387" t="s">
        <v>895</v>
      </c>
      <c r="D85" s="387"/>
      <c r="E85" s="387"/>
      <c r="F85" s="387"/>
    </row>
    <row r="86" spans="1:6" x14ac:dyDescent="0.2">
      <c r="A86" s="49" t="s">
        <v>329</v>
      </c>
      <c r="B86" s="49" t="s">
        <v>896</v>
      </c>
      <c r="C86" s="49"/>
      <c r="D86" s="72"/>
      <c r="E86" s="72"/>
      <c r="F86" s="72"/>
    </row>
  </sheetData>
  <mergeCells count="23">
    <mergeCell ref="A30:A31"/>
    <mergeCell ref="C85:F85"/>
    <mergeCell ref="E47:E48"/>
    <mergeCell ref="A34:A35"/>
    <mergeCell ref="A36:A37"/>
    <mergeCell ref="A38:A39"/>
    <mergeCell ref="A40:A41"/>
    <mergeCell ref="B18:F19"/>
    <mergeCell ref="A53:A55"/>
    <mergeCell ref="C11:F11"/>
    <mergeCell ref="F47:F48"/>
    <mergeCell ref="A20:A21"/>
    <mergeCell ref="D47:D48"/>
    <mergeCell ref="C47:C48"/>
    <mergeCell ref="A42:A43"/>
    <mergeCell ref="C15:F15"/>
    <mergeCell ref="A32:A33"/>
    <mergeCell ref="A46:A50"/>
    <mergeCell ref="B47:B48"/>
    <mergeCell ref="A22:A23"/>
    <mergeCell ref="A24:A25"/>
    <mergeCell ref="A26:A27"/>
    <mergeCell ref="A28:A29"/>
  </mergeCells>
  <printOptions horizontalCentered="1" verticalCentered="1"/>
  <pageMargins left="0.70866141732283472" right="0.70866141732283472" top="0.74803149606299213" bottom="0.74803149606299213" header="0.31496062992125984" footer="0.31496062992125984"/>
  <pageSetup paperSize="9" scale="14" orientation="portrait" r:id="rId1"/>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AB9B3-01AB-4C0A-87A7-E941E49F8A5C}">
  <sheetPr codeName="Sheet49">
    <pageSetUpPr fitToPage="1"/>
  </sheetPr>
  <dimension ref="A1:AV50"/>
  <sheetViews>
    <sheetView zoomScaleNormal="100" workbookViewId="0">
      <selection activeCell="J30" sqref="J30"/>
    </sheetView>
  </sheetViews>
  <sheetFormatPr defaultColWidth="9" defaultRowHeight="12.75" x14ac:dyDescent="0.2"/>
  <cols>
    <col min="1" max="1" width="25" style="1" customWidth="1"/>
    <col min="2" max="6" width="18" style="1" customWidth="1"/>
    <col min="7" max="16384" width="9" style="1"/>
  </cols>
  <sheetData>
    <row r="1" spans="1:48" x14ac:dyDescent="0.2">
      <c r="A1" s="16" t="s">
        <v>172</v>
      </c>
      <c r="B1" s="17" t="s">
        <v>732</v>
      </c>
      <c r="C1" s="17"/>
      <c r="D1" s="16" t="s">
        <v>173</v>
      </c>
      <c r="E1" s="32" t="s">
        <v>724</v>
      </c>
      <c r="F1" s="17"/>
      <c r="AI1" s="441" t="s">
        <v>1147</v>
      </c>
      <c r="AJ1" s="441"/>
      <c r="AK1" s="441"/>
      <c r="AL1" s="441"/>
      <c r="AM1" s="441"/>
      <c r="AN1" s="441"/>
      <c r="AO1" s="441"/>
      <c r="AP1" s="198"/>
      <c r="AU1" s="200" t="s">
        <v>1148</v>
      </c>
      <c r="AV1" s="200"/>
    </row>
    <row r="2" spans="1:48" x14ac:dyDescent="0.2">
      <c r="A2" s="4"/>
      <c r="B2" s="4"/>
      <c r="C2" s="4"/>
      <c r="D2" s="4"/>
      <c r="E2" s="4"/>
      <c r="F2" s="4"/>
      <c r="AH2" s="201" t="s">
        <v>1149</v>
      </c>
      <c r="AI2" s="202"/>
      <c r="AJ2" s="202" t="s">
        <v>1150</v>
      </c>
      <c r="AK2" s="202" t="s">
        <v>1151</v>
      </c>
      <c r="AL2" s="202" t="s">
        <v>65</v>
      </c>
      <c r="AM2" s="202" t="s">
        <v>1152</v>
      </c>
      <c r="AN2" s="202" t="s">
        <v>1153</v>
      </c>
      <c r="AO2" s="202" t="s">
        <v>1154</v>
      </c>
      <c r="AP2" s="198"/>
      <c r="AU2" s="200" t="s">
        <v>1155</v>
      </c>
      <c r="AV2" s="200" t="s">
        <v>1156</v>
      </c>
    </row>
    <row r="3" spans="1:48" ht="15.75" x14ac:dyDescent="0.2">
      <c r="A3" s="3" t="s">
        <v>174</v>
      </c>
      <c r="B3" s="5"/>
      <c r="C3" s="5"/>
      <c r="D3" s="5"/>
      <c r="E3" s="5"/>
      <c r="F3" s="5"/>
      <c r="AI3" s="202">
        <v>2021</v>
      </c>
      <c r="AJ3" s="203">
        <f>AVERAGE(AJ4:AJ13)</f>
        <v>426</v>
      </c>
      <c r="AK3" s="203">
        <f>12260*0.019</f>
        <v>232.94</v>
      </c>
      <c r="AL3" s="203">
        <f>AVERAGE(AL4:AL13)</f>
        <v>2740</v>
      </c>
      <c r="AM3" s="198">
        <v>4500</v>
      </c>
      <c r="AN3" s="198">
        <v>250</v>
      </c>
      <c r="AO3" s="198">
        <f t="shared" ref="AO3:AO4" si="0">AN3+AM3</f>
        <v>4750</v>
      </c>
      <c r="AP3" s="198"/>
      <c r="AU3" s="204">
        <v>12260</v>
      </c>
      <c r="AV3" s="205">
        <f>AU3*0.019</f>
        <v>232.94</v>
      </c>
    </row>
    <row r="4" spans="1:48" x14ac:dyDescent="0.2">
      <c r="A4" s="18" t="s">
        <v>206</v>
      </c>
      <c r="B4" s="19" t="s">
        <v>176</v>
      </c>
      <c r="C4" s="19" t="s">
        <v>177</v>
      </c>
      <c r="D4" s="19" t="s">
        <v>67</v>
      </c>
      <c r="E4" s="19" t="s">
        <v>178</v>
      </c>
      <c r="F4" s="19" t="s">
        <v>179</v>
      </c>
      <c r="AH4" s="206">
        <f>AL4/AJ4</f>
        <v>6.5957446808510642</v>
      </c>
      <c r="AI4" s="202">
        <v>2020</v>
      </c>
      <c r="AJ4" s="198">
        <v>470</v>
      </c>
      <c r="AK4" s="198">
        <v>240</v>
      </c>
      <c r="AL4" s="198">
        <v>3100</v>
      </c>
      <c r="AM4" s="198">
        <v>4000</v>
      </c>
      <c r="AN4" s="198">
        <v>250</v>
      </c>
      <c r="AO4" s="198">
        <f t="shared" si="0"/>
        <v>4250</v>
      </c>
      <c r="AP4" s="198" t="s">
        <v>1157</v>
      </c>
      <c r="AU4" s="204">
        <v>10852</v>
      </c>
      <c r="AV4" s="205">
        <f>AU4*0.019</f>
        <v>206.18799999999999</v>
      </c>
    </row>
    <row r="5" spans="1:48" x14ac:dyDescent="0.2">
      <c r="A5" s="6" t="s">
        <v>180</v>
      </c>
      <c r="B5" s="356">
        <v>4105</v>
      </c>
      <c r="C5" s="142">
        <v>3848</v>
      </c>
      <c r="D5" s="55">
        <v>304</v>
      </c>
      <c r="E5" s="55">
        <v>304</v>
      </c>
      <c r="F5" s="373" t="s">
        <v>1784</v>
      </c>
      <c r="AH5" s="206">
        <f t="shared" ref="AH5:AH13" si="1">AL5/AJ5</f>
        <v>5.5102040816326534</v>
      </c>
      <c r="AI5" s="202">
        <v>2019</v>
      </c>
      <c r="AJ5" s="198">
        <v>490</v>
      </c>
      <c r="AK5" s="198">
        <v>155</v>
      </c>
      <c r="AL5" s="198">
        <v>2700</v>
      </c>
      <c r="AM5" s="198">
        <v>3500</v>
      </c>
      <c r="AN5" s="198">
        <v>300</v>
      </c>
      <c r="AO5" s="198">
        <f>AN5+AM5</f>
        <v>3800</v>
      </c>
      <c r="AP5" s="198" t="s">
        <v>1158</v>
      </c>
      <c r="AU5" s="204">
        <v>12064</v>
      </c>
      <c r="AV5" s="205">
        <f>AU5*0.019</f>
        <v>229.21600000000001</v>
      </c>
    </row>
    <row r="6" spans="1:48" x14ac:dyDescent="0.2">
      <c r="A6" s="6" t="s">
        <v>357</v>
      </c>
      <c r="B6" s="357"/>
      <c r="C6" s="55" t="s">
        <v>281</v>
      </c>
      <c r="D6" s="55" t="s">
        <v>281</v>
      </c>
      <c r="E6" s="55">
        <v>225</v>
      </c>
      <c r="F6" s="344"/>
      <c r="AH6" s="206">
        <f t="shared" si="1"/>
        <v>6.4102564102564106</v>
      </c>
      <c r="AI6" s="202">
        <v>2018</v>
      </c>
      <c r="AJ6" s="198">
        <v>390</v>
      </c>
      <c r="AK6" s="198">
        <v>250</v>
      </c>
      <c r="AL6" s="198">
        <v>2500</v>
      </c>
      <c r="AM6" s="198">
        <v>3600</v>
      </c>
      <c r="AN6" s="198">
        <v>400</v>
      </c>
      <c r="AO6" s="198">
        <f t="shared" ref="AO6:AO12" si="2">AN6+AM6</f>
        <v>4000</v>
      </c>
      <c r="AP6" s="198" t="s">
        <v>1159</v>
      </c>
      <c r="AU6" s="204">
        <v>15148</v>
      </c>
      <c r="AV6" s="205">
        <f t="shared" ref="AV6:AV13" si="3">AU6*0.019</f>
        <v>287.81200000000001</v>
      </c>
    </row>
    <row r="7" spans="1:48" x14ac:dyDescent="0.2">
      <c r="A7" s="4"/>
      <c r="B7" s="5"/>
      <c r="C7" s="5"/>
      <c r="D7" s="5"/>
      <c r="E7" s="5"/>
      <c r="F7" s="5"/>
      <c r="AH7" s="206">
        <f t="shared" si="1"/>
        <v>4.8</v>
      </c>
      <c r="AI7" s="202">
        <v>2016</v>
      </c>
      <c r="AJ7" s="198">
        <v>500</v>
      </c>
      <c r="AK7" s="198">
        <v>300</v>
      </c>
      <c r="AL7" s="198">
        <v>2400</v>
      </c>
      <c r="AM7" s="198">
        <v>3300</v>
      </c>
      <c r="AN7" s="198">
        <v>300</v>
      </c>
      <c r="AO7" s="198">
        <f t="shared" si="2"/>
        <v>3600</v>
      </c>
      <c r="AP7" s="198" t="s">
        <v>1160</v>
      </c>
      <c r="AU7" s="204"/>
      <c r="AV7" s="205">
        <f t="shared" si="3"/>
        <v>0</v>
      </c>
    </row>
    <row r="8" spans="1:48" x14ac:dyDescent="0.2">
      <c r="A8" s="15" t="s">
        <v>183</v>
      </c>
      <c r="B8" s="20"/>
      <c r="C8" s="20" t="s">
        <v>184</v>
      </c>
      <c r="D8" s="20" t="s">
        <v>185</v>
      </c>
      <c r="E8" s="20" t="s">
        <v>186</v>
      </c>
      <c r="F8" s="20" t="s">
        <v>187</v>
      </c>
      <c r="AH8" s="206">
        <f t="shared" si="1"/>
        <v>7.7142857142857144</v>
      </c>
      <c r="AI8" s="202">
        <v>2015</v>
      </c>
      <c r="AJ8" s="198">
        <v>350</v>
      </c>
      <c r="AK8" s="198">
        <v>300</v>
      </c>
      <c r="AL8" s="198">
        <v>2700</v>
      </c>
      <c r="AM8" s="198">
        <v>3600</v>
      </c>
      <c r="AN8" s="198">
        <v>289</v>
      </c>
      <c r="AO8" s="198">
        <f t="shared" si="2"/>
        <v>3889</v>
      </c>
      <c r="AP8" s="198" t="s">
        <v>1161</v>
      </c>
      <c r="AU8" s="204"/>
      <c r="AV8" s="205">
        <f t="shared" si="3"/>
        <v>0</v>
      </c>
    </row>
    <row r="9" spans="1:48" x14ac:dyDescent="0.2">
      <c r="A9" s="6"/>
      <c r="B9" s="19" t="s">
        <v>188</v>
      </c>
      <c r="C9" s="19" t="s">
        <v>189</v>
      </c>
      <c r="D9" s="19" t="s">
        <v>190</v>
      </c>
      <c r="E9" s="19" t="s">
        <v>1101</v>
      </c>
      <c r="F9" s="19" t="s">
        <v>1102</v>
      </c>
      <c r="AH9" s="206">
        <f t="shared" si="1"/>
        <v>6.5</v>
      </c>
      <c r="AI9" s="202">
        <v>2014</v>
      </c>
      <c r="AJ9" s="198">
        <v>400</v>
      </c>
      <c r="AK9" s="198">
        <v>300</v>
      </c>
      <c r="AL9" s="198">
        <v>2600</v>
      </c>
      <c r="AM9" s="198">
        <v>4100</v>
      </c>
      <c r="AN9" s="198">
        <v>290</v>
      </c>
      <c r="AO9" s="198">
        <f t="shared" si="2"/>
        <v>4390</v>
      </c>
      <c r="AP9" s="198" t="s">
        <v>1162</v>
      </c>
      <c r="AU9" s="204"/>
      <c r="AV9" s="205">
        <f t="shared" si="3"/>
        <v>0</v>
      </c>
    </row>
    <row r="10" spans="1:48" ht="15" customHeight="1" x14ac:dyDescent="0.25">
      <c r="A10" s="4" t="s">
        <v>191</v>
      </c>
      <c r="B10" s="5" t="s">
        <v>1111</v>
      </c>
      <c r="C10" s="55">
        <v>3788.1787487058114</v>
      </c>
      <c r="D10" s="55">
        <v>2561.1876519999992</v>
      </c>
      <c r="E10" s="55">
        <v>399.78877699999998</v>
      </c>
      <c r="F10" s="55">
        <v>156.09507436435203</v>
      </c>
      <c r="AH10" s="206">
        <f t="shared" si="1"/>
        <v>8.2051282051282044</v>
      </c>
      <c r="AI10" s="202">
        <v>2013</v>
      </c>
      <c r="AJ10" s="198">
        <v>390</v>
      </c>
      <c r="AK10" s="198">
        <v>400</v>
      </c>
      <c r="AL10" s="198">
        <v>3200</v>
      </c>
      <c r="AM10" s="198">
        <v>3700</v>
      </c>
      <c r="AN10" s="198">
        <v>380</v>
      </c>
      <c r="AO10" s="198">
        <f t="shared" si="2"/>
        <v>4080</v>
      </c>
      <c r="AP10" s="198" t="s">
        <v>1163</v>
      </c>
      <c r="AU10" s="204"/>
      <c r="AV10" s="205">
        <f t="shared" si="3"/>
        <v>0</v>
      </c>
    </row>
    <row r="11" spans="1:48" ht="14.25" x14ac:dyDescent="0.25">
      <c r="A11" s="4" t="s">
        <v>194</v>
      </c>
      <c r="B11" s="5" t="s">
        <v>1111</v>
      </c>
      <c r="C11" s="350" t="s">
        <v>734</v>
      </c>
      <c r="D11" s="350"/>
      <c r="E11" s="350"/>
      <c r="F11" s="350"/>
      <c r="AH11" s="206">
        <f t="shared" si="1"/>
        <v>6.041666666666667</v>
      </c>
      <c r="AI11" s="202">
        <v>2012</v>
      </c>
      <c r="AJ11" s="198">
        <v>480</v>
      </c>
      <c r="AK11" s="198">
        <v>400</v>
      </c>
      <c r="AL11" s="198">
        <v>2900</v>
      </c>
      <c r="AM11" s="198">
        <v>3940</v>
      </c>
      <c r="AN11" s="198">
        <v>390</v>
      </c>
      <c r="AO11" s="198">
        <f t="shared" si="2"/>
        <v>4330</v>
      </c>
      <c r="AP11" s="198" t="s">
        <v>1164</v>
      </c>
      <c r="AU11" s="204"/>
      <c r="AV11" s="205">
        <f t="shared" si="3"/>
        <v>0</v>
      </c>
    </row>
    <row r="12" spans="1:48" ht="14.25" x14ac:dyDescent="0.25">
      <c r="A12" s="4" t="s">
        <v>195</v>
      </c>
      <c r="B12" s="5" t="s">
        <v>1111</v>
      </c>
      <c r="C12" s="55">
        <v>8381.2998831533805</v>
      </c>
      <c r="D12" s="55">
        <v>5666.5968510000002</v>
      </c>
      <c r="E12" s="55">
        <v>8856.0854039999995</v>
      </c>
      <c r="F12" s="55">
        <v>1562.857855758195</v>
      </c>
      <c r="AH12" s="206">
        <f t="shared" si="1"/>
        <v>5.3191489361702127</v>
      </c>
      <c r="AI12" s="202">
        <v>2011</v>
      </c>
      <c r="AJ12" s="198">
        <v>470</v>
      </c>
      <c r="AK12" s="198">
        <v>400</v>
      </c>
      <c r="AL12" s="198">
        <v>2500</v>
      </c>
      <c r="AM12" s="198">
        <v>3560</v>
      </c>
      <c r="AN12" s="198">
        <v>390</v>
      </c>
      <c r="AO12" s="198">
        <f t="shared" si="2"/>
        <v>3950</v>
      </c>
      <c r="AP12" s="198" t="s">
        <v>1165</v>
      </c>
      <c r="AU12" s="204"/>
      <c r="AV12" s="205">
        <f t="shared" si="3"/>
        <v>0</v>
      </c>
    </row>
    <row r="13" spans="1:48" ht="13.5" thickBot="1" x14ac:dyDescent="0.25">
      <c r="A13" s="4" t="s">
        <v>197</v>
      </c>
      <c r="B13" s="5" t="s">
        <v>1111</v>
      </c>
      <c r="C13" s="350" t="s">
        <v>785</v>
      </c>
      <c r="D13" s="350"/>
      <c r="E13" s="350"/>
      <c r="F13" s="350"/>
      <c r="AH13" s="206">
        <f t="shared" si="1"/>
        <v>8.75</v>
      </c>
      <c r="AI13" s="202">
        <v>2010</v>
      </c>
      <c r="AJ13" s="198">
        <v>320</v>
      </c>
      <c r="AK13" s="198">
        <v>400</v>
      </c>
      <c r="AL13" s="198">
        <v>2800</v>
      </c>
      <c r="AM13" s="207">
        <f>AVERAGE(AM3:AM12)</f>
        <v>3780</v>
      </c>
      <c r="AN13" s="207">
        <f>AVERAGE(AN3:AN12)</f>
        <v>323.89999999999998</v>
      </c>
      <c r="AO13" s="207">
        <f>AVERAGE(AO3:AO12)</f>
        <v>4103.8999999999996</v>
      </c>
      <c r="AU13" s="204"/>
      <c r="AV13" s="205">
        <f t="shared" si="3"/>
        <v>0</v>
      </c>
    </row>
    <row r="14" spans="1:48" ht="14.25" thickTop="1" thickBot="1" x14ac:dyDescent="0.25">
      <c r="A14" s="4"/>
      <c r="B14" s="5"/>
      <c r="C14" s="5"/>
      <c r="D14" s="5"/>
      <c r="E14" s="5"/>
      <c r="F14" s="5"/>
      <c r="AI14" s="208" t="s">
        <v>1166</v>
      </c>
      <c r="AJ14" s="207">
        <f>AVERAGE(AJ4:AJ13)</f>
        <v>426</v>
      </c>
      <c r="AK14" s="207">
        <f>AVERAGE(AK4:AK13)</f>
        <v>314.5</v>
      </c>
      <c r="AL14" s="207">
        <f>AVERAGE(AL4:AL13)</f>
        <v>2740</v>
      </c>
    </row>
    <row r="15" spans="1:48" ht="13.5" thickTop="1" x14ac:dyDescent="0.2">
      <c r="A15" s="15" t="s">
        <v>1112</v>
      </c>
      <c r="B15" s="20" t="s">
        <v>199</v>
      </c>
      <c r="C15" s="20" t="s">
        <v>200</v>
      </c>
      <c r="D15" s="20" t="s">
        <v>1103</v>
      </c>
      <c r="E15" s="20" t="s">
        <v>202</v>
      </c>
      <c r="F15" s="20" t="s">
        <v>203</v>
      </c>
    </row>
    <row r="16" spans="1:48" x14ac:dyDescent="0.2">
      <c r="A16" s="5" t="s">
        <v>204</v>
      </c>
      <c r="B16" s="19" t="s">
        <v>57</v>
      </c>
      <c r="C16" s="19" t="s">
        <v>205</v>
      </c>
      <c r="D16" s="19" t="s">
        <v>1101</v>
      </c>
      <c r="E16" s="19" t="s">
        <v>1102</v>
      </c>
      <c r="F16" s="19" t="s">
        <v>206</v>
      </c>
    </row>
    <row r="17" spans="1:38" ht="15" customHeight="1" x14ac:dyDescent="0.25">
      <c r="A17" s="344" t="s">
        <v>786</v>
      </c>
      <c r="B17" s="5" t="s">
        <v>208</v>
      </c>
      <c r="C17" s="359" t="s">
        <v>1167</v>
      </c>
      <c r="D17" s="359"/>
      <c r="E17" s="359"/>
      <c r="F17" s="359"/>
    </row>
    <row r="18" spans="1:38" ht="14.25" x14ac:dyDescent="0.25">
      <c r="A18" s="344"/>
      <c r="B18" s="5" t="s">
        <v>210</v>
      </c>
      <c r="C18" s="360"/>
      <c r="D18" s="360"/>
      <c r="E18" s="360"/>
      <c r="F18" s="360"/>
    </row>
    <row r="19" spans="1:38" ht="14.25" x14ac:dyDescent="0.25">
      <c r="A19" s="344"/>
      <c r="B19" s="5" t="s">
        <v>211</v>
      </c>
      <c r="C19" s="55">
        <v>57523.489325000002</v>
      </c>
      <c r="D19" s="55">
        <v>44.046259032495932</v>
      </c>
      <c r="E19" s="55">
        <v>250</v>
      </c>
      <c r="F19" s="55">
        <v>176.18503612998373</v>
      </c>
    </row>
    <row r="20" spans="1:38" x14ac:dyDescent="0.2">
      <c r="A20" s="344"/>
      <c r="B20" s="5" t="s">
        <v>67</v>
      </c>
      <c r="C20" s="357">
        <v>186650.248116</v>
      </c>
      <c r="D20" s="357">
        <v>142.91979282668404</v>
      </c>
      <c r="E20" s="357">
        <v>1556.5323671793699</v>
      </c>
      <c r="F20" s="357">
        <v>91.819351682144884</v>
      </c>
    </row>
    <row r="21" spans="1:38" ht="14.25" x14ac:dyDescent="0.25">
      <c r="A21" s="344"/>
      <c r="B21" s="5" t="s">
        <v>213</v>
      </c>
      <c r="C21" s="357"/>
      <c r="D21" s="357">
        <v>0</v>
      </c>
      <c r="E21" s="357"/>
      <c r="F21" s="357"/>
      <c r="AH21" s="198" t="s">
        <v>1168</v>
      </c>
      <c r="AJ21" s="198"/>
      <c r="AK21" s="198"/>
      <c r="AL21" s="198"/>
    </row>
    <row r="22" spans="1:38" x14ac:dyDescent="0.2">
      <c r="A22" s="344"/>
      <c r="B22" s="5" t="s">
        <v>178</v>
      </c>
      <c r="C22" s="55">
        <v>91534.977352999995</v>
      </c>
      <c r="D22" s="55">
        <v>70.089164797443132</v>
      </c>
      <c r="E22" s="55">
        <v>1827.9788178256251</v>
      </c>
      <c r="F22" s="55">
        <v>38.342438169395187</v>
      </c>
      <c r="AH22" s="198"/>
      <c r="AI22" s="198"/>
      <c r="AJ22" s="198" t="s">
        <v>176</v>
      </c>
      <c r="AK22" s="198" t="s">
        <v>67</v>
      </c>
      <c r="AL22" s="198" t="s">
        <v>1128</v>
      </c>
    </row>
    <row r="23" spans="1:38" x14ac:dyDescent="0.2">
      <c r="A23" s="156"/>
      <c r="B23" s="5"/>
      <c r="C23" s="55"/>
      <c r="D23" s="55"/>
      <c r="E23" s="55"/>
      <c r="F23" s="55"/>
      <c r="AH23" s="198" t="s">
        <v>1169</v>
      </c>
      <c r="AI23" s="198" t="s">
        <v>1170</v>
      </c>
      <c r="AJ23" s="198">
        <f>0.025*0.848+150.281*0.848</f>
        <v>127.45948799999999</v>
      </c>
      <c r="AK23" s="198">
        <v>511.608</v>
      </c>
      <c r="AL23" s="198">
        <f>0.05*0.7</f>
        <v>3.4999999999999996E-2</v>
      </c>
    </row>
    <row r="24" spans="1:38" ht="15" customHeight="1" x14ac:dyDescent="0.25">
      <c r="A24" s="344" t="s">
        <v>788</v>
      </c>
      <c r="B24" s="5" t="s">
        <v>789</v>
      </c>
      <c r="C24" s="68">
        <v>1860900.9035375</v>
      </c>
      <c r="D24" s="68">
        <v>1424.9087493271331</v>
      </c>
      <c r="E24" s="68">
        <v>156.09507436435203</v>
      </c>
      <c r="F24" s="68">
        <v>9128.4670905191888</v>
      </c>
      <c r="AH24" s="198" t="s">
        <v>1171</v>
      </c>
      <c r="AI24" s="198" t="s">
        <v>1172</v>
      </c>
      <c r="AJ24" s="198">
        <f>0.021+18.586718</f>
        <v>18.607718000000002</v>
      </c>
      <c r="AK24" s="198">
        <v>744.03599999999994</v>
      </c>
      <c r="AL24" s="198">
        <v>0</v>
      </c>
    </row>
    <row r="25" spans="1:38" ht="15" customHeight="1" x14ac:dyDescent="0.25">
      <c r="A25" s="344"/>
      <c r="B25" s="5" t="s">
        <v>210</v>
      </c>
      <c r="C25" s="360" t="s">
        <v>1173</v>
      </c>
      <c r="D25" s="360"/>
      <c r="E25" s="360"/>
      <c r="F25" s="360"/>
      <c r="AH25" s="198" t="s">
        <v>1169</v>
      </c>
      <c r="AI25" s="198" t="s">
        <v>1174</v>
      </c>
      <c r="AJ25" s="198"/>
      <c r="AK25" s="198">
        <v>0.05</v>
      </c>
      <c r="AL25" s="198">
        <f>179.939*0.7</f>
        <v>125.95729999999999</v>
      </c>
    </row>
    <row r="26" spans="1:38" x14ac:dyDescent="0.2">
      <c r="A26" s="344"/>
      <c r="B26" s="5"/>
      <c r="C26" s="360"/>
      <c r="D26" s="360"/>
      <c r="E26" s="360"/>
      <c r="F26" s="360"/>
      <c r="AH26" s="198" t="s">
        <v>1171</v>
      </c>
      <c r="AI26" s="198" t="s">
        <v>1172</v>
      </c>
      <c r="AJ26" s="198"/>
      <c r="AK26" s="198">
        <v>0.85799999999999998</v>
      </c>
      <c r="AL26" s="198">
        <v>182.59299999999999</v>
      </c>
    </row>
    <row r="27" spans="1:38" x14ac:dyDescent="0.2">
      <c r="A27" s="344"/>
      <c r="B27" s="5" t="s">
        <v>67</v>
      </c>
      <c r="C27" s="68">
        <v>1860900.9035375</v>
      </c>
      <c r="D27" s="68">
        <v>1424.9087493271331</v>
      </c>
      <c r="E27" s="68">
        <v>1556.5323671793699</v>
      </c>
      <c r="F27" s="68">
        <v>915.43791788232761</v>
      </c>
      <c r="AH27" s="198"/>
      <c r="AI27" s="198" t="s">
        <v>1127</v>
      </c>
      <c r="AJ27" s="198">
        <f>AJ23-AJ25</f>
        <v>127.45948799999999</v>
      </c>
      <c r="AK27" s="198">
        <f t="shared" ref="AK27:AL28" si="4">AK23-AK25</f>
        <v>511.55799999999999</v>
      </c>
      <c r="AL27" s="198">
        <f t="shared" si="4"/>
        <v>-125.92229999999999</v>
      </c>
    </row>
    <row r="28" spans="1:38" ht="14.25" x14ac:dyDescent="0.25">
      <c r="A28" s="344"/>
      <c r="B28" s="5" t="s">
        <v>213</v>
      </c>
      <c r="C28" s="68" t="s">
        <v>98</v>
      </c>
      <c r="D28" s="68" t="s">
        <v>98</v>
      </c>
      <c r="E28" s="68" t="s">
        <v>98</v>
      </c>
      <c r="F28" s="68" t="s">
        <v>98</v>
      </c>
      <c r="AH28" s="198"/>
      <c r="AI28" s="198" t="s">
        <v>1175</v>
      </c>
      <c r="AJ28" s="198">
        <f>AJ24-AJ26</f>
        <v>18.607718000000002</v>
      </c>
      <c r="AK28" s="198">
        <f t="shared" si="4"/>
        <v>743.178</v>
      </c>
      <c r="AL28" s="198">
        <f t="shared" si="4"/>
        <v>-182.59299999999999</v>
      </c>
    </row>
    <row r="29" spans="1:38" x14ac:dyDescent="0.2">
      <c r="A29" s="344"/>
      <c r="B29" s="5" t="s">
        <v>253</v>
      </c>
      <c r="C29" s="68">
        <v>2533480.9693240002</v>
      </c>
      <c r="D29" s="68">
        <v>1939.9094237533682</v>
      </c>
      <c r="E29" s="68">
        <v>913.98940891281256</v>
      </c>
      <c r="F29" s="68">
        <v>2122.4637887881918</v>
      </c>
    </row>
    <row r="30" spans="1:38" x14ac:dyDescent="0.2">
      <c r="A30" s="344"/>
      <c r="B30" s="5" t="s">
        <v>791</v>
      </c>
      <c r="C30" s="68">
        <v>827279</v>
      </c>
      <c r="D30" s="68">
        <v>633.45505555602347</v>
      </c>
      <c r="E30" s="68">
        <v>1827.9788178256251</v>
      </c>
      <c r="F30" s="68">
        <v>346.53303932127409</v>
      </c>
    </row>
    <row r="31" spans="1:38" x14ac:dyDescent="0.2">
      <c r="A31" s="15" t="s">
        <v>216</v>
      </c>
      <c r="B31" s="20" t="s">
        <v>217</v>
      </c>
      <c r="C31" s="20" t="s">
        <v>318</v>
      </c>
      <c r="D31" s="20" t="s">
        <v>319</v>
      </c>
      <c r="E31" s="29" t="s">
        <v>220</v>
      </c>
      <c r="F31" s="29" t="s">
        <v>179</v>
      </c>
    </row>
    <row r="32" spans="1:38" x14ac:dyDescent="0.2">
      <c r="A32" s="21"/>
      <c r="B32" s="4"/>
      <c r="C32" s="5" t="s">
        <v>206</v>
      </c>
      <c r="D32" s="5" t="s">
        <v>221</v>
      </c>
      <c r="E32" s="39" t="s">
        <v>221</v>
      </c>
      <c r="F32" s="146"/>
    </row>
    <row r="33" spans="1:6" ht="14.25" x14ac:dyDescent="0.25">
      <c r="A33" s="4" t="s">
        <v>792</v>
      </c>
      <c r="B33" s="20" t="s">
        <v>793</v>
      </c>
      <c r="C33" s="57">
        <v>9304.6521266491727</v>
      </c>
      <c r="D33" s="57">
        <v>27.199957495685766</v>
      </c>
      <c r="E33" s="55">
        <v>15.199957495685766</v>
      </c>
      <c r="F33" s="57" t="s">
        <v>794</v>
      </c>
    </row>
    <row r="34" spans="1:6" ht="14.25" x14ac:dyDescent="0.25">
      <c r="A34" s="4" t="s">
        <v>792</v>
      </c>
      <c r="B34" s="5" t="s">
        <v>224</v>
      </c>
      <c r="C34" s="55">
        <v>1003.1805108681561</v>
      </c>
      <c r="D34" s="55">
        <v>39.599230692164056</v>
      </c>
      <c r="E34" s="55">
        <v>27.599230692164056</v>
      </c>
      <c r="F34" s="402" t="s">
        <v>1176</v>
      </c>
    </row>
    <row r="35" spans="1:6" x14ac:dyDescent="0.2">
      <c r="A35" s="23" t="s">
        <v>796</v>
      </c>
      <c r="B35" s="19" t="s">
        <v>178</v>
      </c>
      <c r="C35" s="58">
        <v>384.87101769883293</v>
      </c>
      <c r="D35" s="58">
        <v>8.7305334827712571</v>
      </c>
      <c r="E35" s="58">
        <v>0</v>
      </c>
      <c r="F35" s="442"/>
    </row>
    <row r="36" spans="1:6" ht="15.75" x14ac:dyDescent="0.2">
      <c r="A36" s="4" t="s">
        <v>1117</v>
      </c>
      <c r="B36" s="5"/>
      <c r="C36" s="7"/>
      <c r="D36" s="7"/>
      <c r="E36" s="5"/>
      <c r="F36" s="5"/>
    </row>
    <row r="37" spans="1:6" x14ac:dyDescent="0.2">
      <c r="A37" s="17" t="s">
        <v>226</v>
      </c>
      <c r="B37" s="26"/>
      <c r="C37" s="26"/>
      <c r="D37" s="26"/>
      <c r="E37" s="26"/>
      <c r="F37" s="26"/>
    </row>
    <row r="38" spans="1:6" x14ac:dyDescent="0.2">
      <c r="A38" s="4" t="s">
        <v>227</v>
      </c>
      <c r="B38" s="4" t="s">
        <v>228</v>
      </c>
      <c r="C38" s="4"/>
      <c r="D38" s="4"/>
      <c r="E38" s="4"/>
      <c r="F38" s="4"/>
    </row>
    <row r="39" spans="1:6" x14ac:dyDescent="0.2">
      <c r="A39" s="13" t="s">
        <v>229</v>
      </c>
      <c r="B39" s="13" t="s">
        <v>797</v>
      </c>
      <c r="C39" s="4"/>
      <c r="D39" s="4"/>
      <c r="E39" s="4"/>
      <c r="F39" s="4"/>
    </row>
    <row r="40" spans="1:6" x14ac:dyDescent="0.2">
      <c r="A40" s="4" t="s">
        <v>231</v>
      </c>
      <c r="B40" s="150" t="s">
        <v>538</v>
      </c>
      <c r="C40" s="150"/>
      <c r="D40" s="150"/>
      <c r="E40" s="150"/>
      <c r="F40" s="150"/>
    </row>
    <row r="41" spans="1:6" x14ac:dyDescent="0.2">
      <c r="A41" s="13" t="s">
        <v>233</v>
      </c>
      <c r="B41" s="2"/>
      <c r="C41" s="2"/>
      <c r="D41" s="2"/>
      <c r="E41" s="2"/>
      <c r="F41" s="2"/>
    </row>
    <row r="42" spans="1:6" x14ac:dyDescent="0.2">
      <c r="A42" s="65" t="s">
        <v>798</v>
      </c>
      <c r="B42" s="4" t="s">
        <v>799</v>
      </c>
      <c r="C42" s="30"/>
      <c r="D42" s="30"/>
      <c r="E42" s="30"/>
      <c r="F42" s="30"/>
    </row>
    <row r="43" spans="1:6" x14ac:dyDescent="0.2">
      <c r="A43" s="65"/>
      <c r="B43" s="4" t="s">
        <v>1177</v>
      </c>
      <c r="C43" s="30"/>
      <c r="D43" s="30"/>
      <c r="E43" s="30"/>
      <c r="F43" s="30"/>
    </row>
    <row r="44" spans="1:6" x14ac:dyDescent="0.2">
      <c r="A44" s="65"/>
      <c r="B44" s="150" t="s">
        <v>1178</v>
      </c>
      <c r="C44" s="31"/>
      <c r="D44" s="31"/>
      <c r="E44" s="31"/>
      <c r="F44" s="31"/>
    </row>
    <row r="45" spans="1:6" ht="14.1" customHeight="1" x14ac:dyDescent="0.2">
      <c r="A45" s="6" t="s">
        <v>802</v>
      </c>
      <c r="B45" s="4" t="s">
        <v>1179</v>
      </c>
      <c r="C45" s="4"/>
      <c r="D45" s="4"/>
      <c r="E45" s="4"/>
      <c r="F45" s="4"/>
    </row>
    <row r="46" spans="1:6" x14ac:dyDescent="0.2">
      <c r="A46" s="13" t="s">
        <v>236</v>
      </c>
      <c r="B46" s="4" t="s">
        <v>804</v>
      </c>
      <c r="C46" s="30"/>
      <c r="D46" s="30"/>
      <c r="E46" s="30"/>
      <c r="F46" s="30"/>
    </row>
    <row r="47" spans="1:6" x14ac:dyDescent="0.2">
      <c r="A47" s="13"/>
      <c r="B47" s="4" t="s">
        <v>1180</v>
      </c>
      <c r="C47" s="30"/>
      <c r="D47" s="30"/>
      <c r="E47" s="30"/>
      <c r="F47" s="30"/>
    </row>
    <row r="48" spans="1:6" x14ac:dyDescent="0.2">
      <c r="A48" s="13"/>
      <c r="B48" s="4" t="s">
        <v>1181</v>
      </c>
      <c r="C48" s="30"/>
      <c r="D48" s="30"/>
      <c r="E48" s="30"/>
      <c r="F48" s="30"/>
    </row>
    <row r="49" spans="1:6" x14ac:dyDescent="0.2">
      <c r="A49" s="13" t="s">
        <v>329</v>
      </c>
      <c r="B49" s="4" t="s">
        <v>805</v>
      </c>
      <c r="C49" s="30"/>
      <c r="D49" s="30"/>
      <c r="E49" s="30"/>
      <c r="F49" s="30"/>
    </row>
    <row r="50" spans="1:6" x14ac:dyDescent="0.2">
      <c r="A50" s="23"/>
      <c r="B50" s="23" t="s">
        <v>1182</v>
      </c>
      <c r="C50" s="23"/>
      <c r="D50" s="23"/>
      <c r="E50" s="23"/>
      <c r="F50" s="23"/>
    </row>
  </sheetData>
  <mergeCells count="14">
    <mergeCell ref="F34:F35"/>
    <mergeCell ref="B5:B6"/>
    <mergeCell ref="F20:F21"/>
    <mergeCell ref="A24:A30"/>
    <mergeCell ref="C25:F26"/>
    <mergeCell ref="AI1:AO1"/>
    <mergeCell ref="F5:F6"/>
    <mergeCell ref="C11:F11"/>
    <mergeCell ref="C13:F13"/>
    <mergeCell ref="A17:A22"/>
    <mergeCell ref="C17:F18"/>
    <mergeCell ref="C20:C21"/>
    <mergeCell ref="D20:D21"/>
    <mergeCell ref="E20:E21"/>
  </mergeCells>
  <hyperlinks>
    <hyperlink ref="B42" r:id="rId1" xr:uid="{6D825267-0FA2-4BA9-8E8F-5937B0F52C56}"/>
    <hyperlink ref="B45" r:id="rId2" location="toc-123" xr:uid="{34D896D7-1E7B-4C42-9F60-BC4664368B73}"/>
  </hyperlinks>
  <printOptions horizontalCentered="1" verticalCentered="1"/>
  <pageMargins left="0.70866141732283472" right="0.70866141732283472" top="0.74803149606299213" bottom="0.74803149606299213" header="0.31496062992125984" footer="0.31496062992125984"/>
  <pageSetup paperSize="9" scale="11" orientation="landscape" r:id="rId3"/>
  <legacyDrawing r:id="rId4"/>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32AAB-245A-46E9-9665-A8AFE91CC811}">
  <sheetPr codeName="Sheet50">
    <pageSetUpPr fitToPage="1"/>
  </sheetPr>
  <dimension ref="A1:F49"/>
  <sheetViews>
    <sheetView zoomScaleNormal="100" workbookViewId="0">
      <selection activeCell="D5" sqref="D5"/>
    </sheetView>
  </sheetViews>
  <sheetFormatPr defaultColWidth="9" defaultRowHeight="12.75" x14ac:dyDescent="0.2"/>
  <cols>
    <col min="1" max="1" width="25" style="69" customWidth="1"/>
    <col min="2" max="6" width="18" style="69" customWidth="1"/>
    <col min="7" max="16384" width="9" style="69"/>
  </cols>
  <sheetData>
    <row r="1" spans="1:6" x14ac:dyDescent="0.2">
      <c r="A1" s="16" t="s">
        <v>172</v>
      </c>
      <c r="B1" s="17" t="s">
        <v>732</v>
      </c>
      <c r="C1" s="17"/>
      <c r="D1" s="16" t="s">
        <v>173</v>
      </c>
      <c r="E1" s="32" t="s">
        <v>724</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x14ac:dyDescent="0.2">
      <c r="A5" s="6" t="s">
        <v>180</v>
      </c>
      <c r="B5" s="356">
        <v>4500</v>
      </c>
      <c r="C5" s="142">
        <v>4500</v>
      </c>
      <c r="D5" s="55">
        <v>470</v>
      </c>
      <c r="E5" s="55">
        <v>470</v>
      </c>
      <c r="F5" s="5" t="s">
        <v>181</v>
      </c>
    </row>
    <row r="6" spans="1:6" x14ac:dyDescent="0.2">
      <c r="A6" s="6" t="s">
        <v>357</v>
      </c>
      <c r="B6" s="357"/>
      <c r="C6" s="55" t="s">
        <v>98</v>
      </c>
      <c r="D6" s="55" t="s">
        <v>98</v>
      </c>
      <c r="E6" s="55">
        <v>240</v>
      </c>
      <c r="F6" s="5" t="s">
        <v>181</v>
      </c>
    </row>
    <row r="7" spans="1:6" x14ac:dyDescent="0.2">
      <c r="A7" s="6" t="s">
        <v>135</v>
      </c>
      <c r="B7" s="55">
        <v>4270</v>
      </c>
      <c r="C7" s="55">
        <v>3998</v>
      </c>
      <c r="D7" s="55" t="s">
        <v>98</v>
      </c>
      <c r="E7" s="55">
        <v>810</v>
      </c>
      <c r="F7" s="5" t="s">
        <v>453</v>
      </c>
    </row>
    <row r="8" spans="1:6" x14ac:dyDescent="0.2">
      <c r="A8" s="4"/>
      <c r="B8" s="5"/>
      <c r="C8" s="5"/>
      <c r="D8" s="5"/>
      <c r="E8" s="5"/>
      <c r="F8" s="5"/>
    </row>
    <row r="9" spans="1:6" x14ac:dyDescent="0.2">
      <c r="A9" s="15" t="s">
        <v>183</v>
      </c>
      <c r="B9" s="20"/>
      <c r="C9" s="20" t="s">
        <v>184</v>
      </c>
      <c r="D9" s="20" t="s">
        <v>185</v>
      </c>
      <c r="E9" s="20" t="s">
        <v>186</v>
      </c>
      <c r="F9" s="20" t="s">
        <v>187</v>
      </c>
    </row>
    <row r="10" spans="1:6" x14ac:dyDescent="0.2">
      <c r="A10" s="6"/>
      <c r="B10" s="19" t="s">
        <v>188</v>
      </c>
      <c r="C10" s="19" t="s">
        <v>189</v>
      </c>
      <c r="D10" s="19" t="s">
        <v>190</v>
      </c>
      <c r="E10" s="19" t="s">
        <v>1101</v>
      </c>
      <c r="F10" s="19" t="s">
        <v>1102</v>
      </c>
    </row>
    <row r="11" spans="1:6" ht="15" customHeight="1" x14ac:dyDescent="0.25">
      <c r="A11" s="4" t="s">
        <v>191</v>
      </c>
      <c r="B11" s="5" t="s">
        <v>192</v>
      </c>
      <c r="C11" s="55">
        <v>5227.0129980772072</v>
      </c>
      <c r="D11" s="55">
        <v>3533.9834879999999</v>
      </c>
      <c r="E11" s="55">
        <v>504.11787599999997</v>
      </c>
      <c r="F11" s="55">
        <v>142.6486223582491</v>
      </c>
    </row>
    <row r="12" spans="1:6" ht="14.25" x14ac:dyDescent="0.25">
      <c r="A12" s="4" t="s">
        <v>194</v>
      </c>
      <c r="B12" s="5" t="s">
        <v>192</v>
      </c>
      <c r="C12" s="350" t="s">
        <v>734</v>
      </c>
      <c r="D12" s="350"/>
      <c r="E12" s="350"/>
      <c r="F12" s="350"/>
    </row>
    <row r="13" spans="1:6" ht="14.25" x14ac:dyDescent="0.25">
      <c r="A13" s="4" t="s">
        <v>195</v>
      </c>
      <c r="B13" s="5" t="s">
        <v>192</v>
      </c>
      <c r="C13" s="55">
        <v>8333.9550362372429</v>
      </c>
      <c r="D13" s="55">
        <v>5634.5870000000004</v>
      </c>
      <c r="E13" s="55">
        <v>8616.4567569999999</v>
      </c>
      <c r="F13" s="55">
        <v>1529.2082200523303</v>
      </c>
    </row>
    <row r="14" spans="1:6" x14ac:dyDescent="0.2">
      <c r="A14" s="4" t="s">
        <v>197</v>
      </c>
      <c r="B14" s="5" t="s">
        <v>192</v>
      </c>
      <c r="C14" s="350" t="s">
        <v>785</v>
      </c>
      <c r="D14" s="350"/>
      <c r="E14" s="350"/>
      <c r="F14" s="350"/>
    </row>
    <row r="15" spans="1:6" x14ac:dyDescent="0.2">
      <c r="A15" s="4"/>
      <c r="B15" s="5"/>
      <c r="C15" s="5"/>
      <c r="D15" s="5"/>
      <c r="E15" s="5"/>
      <c r="F15" s="5"/>
    </row>
    <row r="16" spans="1:6" x14ac:dyDescent="0.2">
      <c r="A16" s="15" t="s">
        <v>198</v>
      </c>
      <c r="B16" s="20" t="s">
        <v>199</v>
      </c>
      <c r="C16" s="20" t="s">
        <v>200</v>
      </c>
      <c r="D16" s="20" t="s">
        <v>1103</v>
      </c>
      <c r="E16" s="20" t="s">
        <v>202</v>
      </c>
      <c r="F16" s="20" t="s">
        <v>203</v>
      </c>
    </row>
    <row r="17" spans="1:6" x14ac:dyDescent="0.2">
      <c r="A17" s="5" t="s">
        <v>204</v>
      </c>
      <c r="B17" s="19" t="s">
        <v>57</v>
      </c>
      <c r="C17" s="19" t="s">
        <v>205</v>
      </c>
      <c r="D17" s="19" t="s">
        <v>1104</v>
      </c>
      <c r="E17" s="19" t="s">
        <v>1102</v>
      </c>
      <c r="F17" s="19" t="s">
        <v>206</v>
      </c>
    </row>
    <row r="18" spans="1:6" ht="15" customHeight="1" x14ac:dyDescent="0.25">
      <c r="A18" s="349" t="s">
        <v>786</v>
      </c>
      <c r="B18" s="5" t="s">
        <v>208</v>
      </c>
      <c r="C18" s="342" t="s">
        <v>787</v>
      </c>
      <c r="D18" s="342"/>
      <c r="E18" s="342"/>
      <c r="F18" s="342"/>
    </row>
    <row r="19" spans="1:6" ht="14.25" x14ac:dyDescent="0.25">
      <c r="A19" s="349"/>
      <c r="B19" s="5" t="s">
        <v>210</v>
      </c>
      <c r="C19" s="343"/>
      <c r="D19" s="343"/>
      <c r="E19" s="343"/>
      <c r="F19" s="343"/>
    </row>
    <row r="20" spans="1:6" ht="14.25" x14ac:dyDescent="0.25">
      <c r="A20" s="349"/>
      <c r="B20" s="5" t="s">
        <v>211</v>
      </c>
      <c r="C20" s="343"/>
      <c r="D20" s="343"/>
      <c r="E20" s="343"/>
      <c r="F20" s="343"/>
    </row>
    <row r="21" spans="1:6" x14ac:dyDescent="0.2">
      <c r="A21" s="349"/>
      <c r="B21" s="5" t="s">
        <v>67</v>
      </c>
      <c r="C21" s="343"/>
      <c r="D21" s="343"/>
      <c r="E21" s="343"/>
      <c r="F21" s="343"/>
    </row>
    <row r="22" spans="1:6" ht="14.25" x14ac:dyDescent="0.25">
      <c r="A22" s="349"/>
      <c r="B22" s="5" t="s">
        <v>213</v>
      </c>
      <c r="C22" s="343"/>
      <c r="D22" s="343"/>
      <c r="E22" s="343"/>
      <c r="F22" s="343"/>
    </row>
    <row r="23" spans="1:6" x14ac:dyDescent="0.2">
      <c r="A23" s="349"/>
      <c r="B23" s="5" t="s">
        <v>178</v>
      </c>
      <c r="C23" s="55">
        <v>276208</v>
      </c>
      <c r="D23" s="55">
        <v>241.20862806741772</v>
      </c>
      <c r="E23" s="55">
        <v>1799.9853252624998</v>
      </c>
      <c r="F23" s="55">
        <v>134.00588587145353</v>
      </c>
    </row>
    <row r="24" spans="1:6" x14ac:dyDescent="0.2">
      <c r="A24" s="156"/>
      <c r="B24" s="5"/>
      <c r="C24" s="55"/>
      <c r="D24" s="55"/>
      <c r="E24" s="55"/>
      <c r="F24" s="55"/>
    </row>
    <row r="25" spans="1:6" ht="15" customHeight="1" x14ac:dyDescent="0.25">
      <c r="A25" s="344" t="s">
        <v>788</v>
      </c>
      <c r="B25" s="5" t="s">
        <v>789</v>
      </c>
      <c r="C25" s="68">
        <v>1536932.5</v>
      </c>
      <c r="D25" s="68">
        <v>1342.1819055104359</v>
      </c>
      <c r="E25" s="68">
        <v>142.6486223582491</v>
      </c>
      <c r="F25" s="68">
        <v>9409.0071346056702</v>
      </c>
    </row>
    <row r="26" spans="1:6" ht="15" customHeight="1" x14ac:dyDescent="0.25">
      <c r="A26" s="344"/>
      <c r="B26" s="5" t="s">
        <v>210</v>
      </c>
      <c r="C26" s="360" t="s">
        <v>790</v>
      </c>
      <c r="D26" s="360"/>
      <c r="E26" s="360"/>
      <c r="F26" s="360"/>
    </row>
    <row r="27" spans="1:6" ht="14.25" x14ac:dyDescent="0.25">
      <c r="A27" s="344"/>
      <c r="B27" s="5" t="s">
        <v>211</v>
      </c>
      <c r="C27" s="360"/>
      <c r="D27" s="360"/>
      <c r="E27" s="360"/>
      <c r="F27" s="360"/>
    </row>
    <row r="28" spans="1:6" x14ac:dyDescent="0.2">
      <c r="A28" s="344"/>
      <c r="B28" s="5" t="s">
        <v>67</v>
      </c>
      <c r="C28" s="68">
        <v>1536932.5</v>
      </c>
      <c r="D28" s="68">
        <v>1342.1819055104359</v>
      </c>
      <c r="E28" s="68">
        <v>1529.2082200523303</v>
      </c>
      <c r="F28" s="68">
        <v>877.69728668114647</v>
      </c>
    </row>
    <row r="29" spans="1:6" ht="14.25" x14ac:dyDescent="0.25">
      <c r="A29" s="344"/>
      <c r="B29" s="5" t="s">
        <v>213</v>
      </c>
      <c r="C29" s="68" t="s">
        <v>98</v>
      </c>
      <c r="D29" s="68" t="s">
        <v>98</v>
      </c>
      <c r="E29" s="68" t="s">
        <v>98</v>
      </c>
      <c r="F29" s="68" t="s">
        <v>98</v>
      </c>
    </row>
    <row r="30" spans="1:6" x14ac:dyDescent="0.2">
      <c r="A30" s="344"/>
      <c r="B30" s="5" t="s">
        <v>253</v>
      </c>
      <c r="C30" s="68">
        <v>2088715</v>
      </c>
      <c r="D30" s="68">
        <v>1824.0459348528514</v>
      </c>
      <c r="E30" s="68">
        <v>899.99266263124991</v>
      </c>
      <c r="F30" s="68">
        <v>2026.7342286102723</v>
      </c>
    </row>
    <row r="31" spans="1:6" x14ac:dyDescent="0.2">
      <c r="A31" s="344"/>
      <c r="B31" s="5" t="s">
        <v>791</v>
      </c>
      <c r="C31" s="68">
        <v>908841</v>
      </c>
      <c r="D31" s="68">
        <v>793.67828137280594</v>
      </c>
      <c r="E31" s="68">
        <v>1799.9853252624998</v>
      </c>
      <c r="F31" s="68">
        <v>440.93597332914942</v>
      </c>
    </row>
    <row r="32" spans="1:6" x14ac:dyDescent="0.2">
      <c r="A32" s="15" t="s">
        <v>216</v>
      </c>
      <c r="B32" s="20" t="s">
        <v>217</v>
      </c>
      <c r="C32" s="20" t="s">
        <v>318</v>
      </c>
      <c r="D32" s="20" t="s">
        <v>319</v>
      </c>
      <c r="E32" s="29" t="s">
        <v>220</v>
      </c>
      <c r="F32" s="29" t="s">
        <v>179</v>
      </c>
    </row>
    <row r="33" spans="1:6" x14ac:dyDescent="0.2">
      <c r="A33" s="21"/>
      <c r="B33" s="4"/>
      <c r="C33" s="5" t="s">
        <v>206</v>
      </c>
      <c r="D33" s="5" t="s">
        <v>221</v>
      </c>
      <c r="E33" s="39" t="s">
        <v>221</v>
      </c>
      <c r="F33" s="146"/>
    </row>
    <row r="34" spans="1:6" ht="14.25" x14ac:dyDescent="0.25">
      <c r="A34" s="4" t="s">
        <v>792</v>
      </c>
      <c r="B34" s="20" t="s">
        <v>793</v>
      </c>
      <c r="C34" s="57">
        <v>9409.0071346056702</v>
      </c>
      <c r="D34" s="57">
        <v>23.770123287424852</v>
      </c>
      <c r="E34" s="55">
        <v>11.770123287424852</v>
      </c>
      <c r="F34" s="57" t="s">
        <v>794</v>
      </c>
    </row>
    <row r="35" spans="1:6" ht="14.25" x14ac:dyDescent="0.25">
      <c r="A35" s="4" t="s">
        <v>792</v>
      </c>
      <c r="B35" s="5" t="s">
        <v>224</v>
      </c>
      <c r="C35" s="55">
        <v>877.69728668114647</v>
      </c>
      <c r="D35" s="55">
        <v>22.409292425901612</v>
      </c>
      <c r="E35" s="55">
        <v>10.409292425901612</v>
      </c>
      <c r="F35" s="402" t="s">
        <v>795</v>
      </c>
    </row>
    <row r="36" spans="1:6" x14ac:dyDescent="0.2">
      <c r="A36" s="23" t="s">
        <v>796</v>
      </c>
      <c r="B36" s="19" t="s">
        <v>178</v>
      </c>
      <c r="C36" s="58">
        <v>574.94185920060295</v>
      </c>
      <c r="D36" s="58">
        <v>14.679366617887736</v>
      </c>
      <c r="E36" s="58">
        <v>2.6793666178877356</v>
      </c>
      <c r="F36" s="442"/>
    </row>
    <row r="37" spans="1:6" ht="15.75" x14ac:dyDescent="0.2">
      <c r="A37" s="4" t="s">
        <v>225</v>
      </c>
      <c r="B37" s="5"/>
      <c r="C37" s="7"/>
      <c r="D37" s="7"/>
      <c r="E37" s="5"/>
      <c r="F37" s="5"/>
    </row>
    <row r="38" spans="1:6" x14ac:dyDescent="0.2">
      <c r="A38" s="4"/>
      <c r="B38" s="5"/>
      <c r="C38" s="7"/>
      <c r="D38" s="7"/>
      <c r="E38" s="5"/>
      <c r="F38" s="5"/>
    </row>
    <row r="39" spans="1:6" x14ac:dyDescent="0.2">
      <c r="A39" s="17" t="s">
        <v>226</v>
      </c>
      <c r="B39" s="26"/>
      <c r="C39" s="26"/>
      <c r="D39" s="26"/>
      <c r="E39" s="26"/>
      <c r="F39" s="26"/>
    </row>
    <row r="40" spans="1:6" x14ac:dyDescent="0.2">
      <c r="A40" s="4" t="s">
        <v>227</v>
      </c>
      <c r="B40" s="4" t="s">
        <v>228</v>
      </c>
      <c r="C40" s="4"/>
      <c r="D40" s="4"/>
      <c r="E40" s="4"/>
      <c r="F40" s="4"/>
    </row>
    <row r="41" spans="1:6" x14ac:dyDescent="0.2">
      <c r="A41" s="13" t="s">
        <v>229</v>
      </c>
      <c r="B41" s="13" t="s">
        <v>797</v>
      </c>
      <c r="C41" s="4"/>
      <c r="D41" s="4"/>
      <c r="E41" s="4"/>
      <c r="F41" s="4"/>
    </row>
    <row r="42" spans="1:6" x14ac:dyDescent="0.2">
      <c r="A42" s="4" t="s">
        <v>231</v>
      </c>
      <c r="B42" s="355" t="s">
        <v>538</v>
      </c>
      <c r="C42" s="355"/>
      <c r="D42" s="355"/>
      <c r="E42" s="355"/>
      <c r="F42" s="355"/>
    </row>
    <row r="43" spans="1:6" x14ac:dyDescent="0.2">
      <c r="A43" s="13" t="s">
        <v>233</v>
      </c>
    </row>
    <row r="44" spans="1:6" x14ac:dyDescent="0.2">
      <c r="A44" s="65" t="s">
        <v>798</v>
      </c>
      <c r="B44" s="355" t="s">
        <v>799</v>
      </c>
      <c r="C44" s="355">
        <v>0</v>
      </c>
      <c r="D44" s="355">
        <v>0</v>
      </c>
      <c r="E44" s="355">
        <v>0</v>
      </c>
      <c r="F44" s="355">
        <v>0</v>
      </c>
    </row>
    <row r="45" spans="1:6" ht="24.95" customHeight="1" x14ac:dyDescent="0.2">
      <c r="A45" s="65"/>
      <c r="B45" s="355" t="s">
        <v>800</v>
      </c>
      <c r="C45" s="355"/>
      <c r="D45" s="355"/>
      <c r="E45" s="355"/>
      <c r="F45" s="355"/>
    </row>
    <row r="46" spans="1:6" ht="40.5" customHeight="1" x14ac:dyDescent="0.2">
      <c r="A46" s="13"/>
      <c r="B46" s="355" t="s">
        <v>801</v>
      </c>
      <c r="C46" s="355">
        <v>0</v>
      </c>
      <c r="D46" s="355">
        <v>0</v>
      </c>
      <c r="E46" s="355">
        <v>0</v>
      </c>
      <c r="F46" s="355">
        <v>0</v>
      </c>
    </row>
    <row r="47" spans="1:6" x14ac:dyDescent="0.2">
      <c r="A47" s="6" t="s">
        <v>802</v>
      </c>
      <c r="B47" s="355" t="s">
        <v>803</v>
      </c>
      <c r="C47" s="355">
        <v>0</v>
      </c>
      <c r="D47" s="355">
        <v>0</v>
      </c>
      <c r="E47" s="355">
        <v>0</v>
      </c>
      <c r="F47" s="355">
        <v>0</v>
      </c>
    </row>
    <row r="48" spans="1:6" x14ac:dyDescent="0.2">
      <c r="A48" s="13" t="s">
        <v>236</v>
      </c>
      <c r="B48" s="355" t="s">
        <v>804</v>
      </c>
      <c r="C48" s="355">
        <v>0</v>
      </c>
      <c r="D48" s="355">
        <v>0</v>
      </c>
      <c r="E48" s="355">
        <v>0</v>
      </c>
      <c r="F48" s="355">
        <v>0</v>
      </c>
    </row>
    <row r="49" spans="1:6" x14ac:dyDescent="0.2">
      <c r="A49" s="23" t="s">
        <v>329</v>
      </c>
      <c r="B49" s="23" t="s">
        <v>805</v>
      </c>
      <c r="C49" s="23"/>
      <c r="D49" s="23"/>
      <c r="E49" s="23"/>
      <c r="F49" s="23"/>
    </row>
  </sheetData>
  <mergeCells count="14">
    <mergeCell ref="B48:F48"/>
    <mergeCell ref="B42:F42"/>
    <mergeCell ref="B46:F46"/>
    <mergeCell ref="B45:F45"/>
    <mergeCell ref="B44:F44"/>
    <mergeCell ref="B47:F47"/>
    <mergeCell ref="F35:F36"/>
    <mergeCell ref="A25:A31"/>
    <mergeCell ref="C18:F22"/>
    <mergeCell ref="C26:F27"/>
    <mergeCell ref="B5:B6"/>
    <mergeCell ref="C14:F14"/>
    <mergeCell ref="C12:F12"/>
    <mergeCell ref="A18:A23"/>
  </mergeCells>
  <printOptions horizontalCentered="1" verticalCentered="1"/>
  <pageMargins left="0.70866141732283472" right="0.70866141732283472" top="0.74803149606299213" bottom="0.74803149606299213" header="0.31496062992125984" footer="0.31496062992125984"/>
  <pageSetup paperSize="9" scale="11" orientation="landscape" r:id="rId1"/>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09B0C-BC11-4381-8956-B67C6D2B25D1}">
  <sheetPr codeName="Sheet51">
    <pageSetUpPr fitToPage="1"/>
  </sheetPr>
  <dimension ref="A1:G226"/>
  <sheetViews>
    <sheetView zoomScaleNormal="100" workbookViewId="0">
      <selection activeCell="I36" sqref="I36"/>
    </sheetView>
  </sheetViews>
  <sheetFormatPr defaultColWidth="9" defaultRowHeight="12.75" x14ac:dyDescent="0.2"/>
  <cols>
    <col min="1" max="1" width="28.875" style="1" bestFit="1" customWidth="1"/>
    <col min="2" max="6" width="18" style="1" customWidth="1"/>
    <col min="7" max="7" width="9" style="1" customWidth="1"/>
    <col min="8" max="16384" width="9" style="1"/>
  </cols>
  <sheetData>
    <row r="1" spans="1:7" ht="14.25" x14ac:dyDescent="0.2">
      <c r="A1" s="16" t="s">
        <v>172</v>
      </c>
      <c r="B1" s="17" t="s">
        <v>732</v>
      </c>
      <c r="C1" s="17"/>
      <c r="D1" s="16" t="s">
        <v>173</v>
      </c>
      <c r="E1" s="32" t="s">
        <v>1134</v>
      </c>
      <c r="F1" s="17"/>
      <c r="G1" s="34"/>
    </row>
    <row r="2" spans="1:7" ht="14.25" x14ac:dyDescent="0.2">
      <c r="A2" s="4"/>
      <c r="B2" s="4"/>
      <c r="C2" s="4"/>
      <c r="D2" s="4"/>
      <c r="E2" s="4"/>
      <c r="F2" s="4"/>
      <c r="G2" s="34"/>
    </row>
    <row r="3" spans="1:7" ht="15.75" x14ac:dyDescent="0.2">
      <c r="A3" s="3" t="s">
        <v>174</v>
      </c>
      <c r="B3" s="5"/>
      <c r="C3" s="5"/>
      <c r="D3" s="5"/>
      <c r="E3" s="5"/>
      <c r="F3" s="5"/>
      <c r="G3" s="34"/>
    </row>
    <row r="4" spans="1:7" ht="14.25" x14ac:dyDescent="0.2">
      <c r="A4" s="18" t="s">
        <v>206</v>
      </c>
      <c r="B4" s="19" t="s">
        <v>176</v>
      </c>
      <c r="C4" s="19" t="s">
        <v>177</v>
      </c>
      <c r="D4" s="19" t="s">
        <v>67</v>
      </c>
      <c r="E4" s="19" t="s">
        <v>178</v>
      </c>
      <c r="F4" s="19" t="s">
        <v>179</v>
      </c>
      <c r="G4" s="34"/>
    </row>
    <row r="5" spans="1:7" ht="14.25" customHeight="1" x14ac:dyDescent="0.2">
      <c r="A5" s="6" t="s">
        <v>309</v>
      </c>
      <c r="B5" s="55">
        <v>304</v>
      </c>
      <c r="C5" s="55">
        <v>304</v>
      </c>
      <c r="D5" s="55">
        <v>37</v>
      </c>
      <c r="E5" s="55">
        <v>37</v>
      </c>
      <c r="F5" s="55" t="s">
        <v>768</v>
      </c>
      <c r="G5" s="34"/>
    </row>
    <row r="6" spans="1:7" ht="14.25" x14ac:dyDescent="0.2">
      <c r="A6" s="4"/>
      <c r="B6" s="5"/>
      <c r="C6" s="5"/>
      <c r="D6" s="5"/>
      <c r="E6" s="5"/>
      <c r="F6" s="5"/>
      <c r="G6" s="34"/>
    </row>
    <row r="7" spans="1:7" ht="14.25" x14ac:dyDescent="0.2">
      <c r="A7" s="15" t="s">
        <v>183</v>
      </c>
      <c r="B7" s="20"/>
      <c r="C7" s="20" t="s">
        <v>184</v>
      </c>
      <c r="D7" s="20" t="s">
        <v>185</v>
      </c>
      <c r="E7" s="20" t="s">
        <v>186</v>
      </c>
      <c r="F7" s="20" t="s">
        <v>187</v>
      </c>
      <c r="G7" s="34"/>
    </row>
    <row r="8" spans="1:7" ht="14.25" x14ac:dyDescent="0.2">
      <c r="A8" s="6"/>
      <c r="B8" s="19" t="s">
        <v>188</v>
      </c>
      <c r="C8" s="19" t="s">
        <v>189</v>
      </c>
      <c r="D8" s="19" t="s">
        <v>190</v>
      </c>
      <c r="E8" s="19" t="s">
        <v>1101</v>
      </c>
      <c r="F8" s="19" t="s">
        <v>1102</v>
      </c>
      <c r="G8" s="34"/>
    </row>
    <row r="9" spans="1:7" ht="15" x14ac:dyDescent="0.25">
      <c r="A9" s="4" t="s">
        <v>191</v>
      </c>
      <c r="B9" s="5" t="s">
        <v>1111</v>
      </c>
      <c r="C9" s="342" t="s">
        <v>1135</v>
      </c>
      <c r="D9" s="342"/>
      <c r="E9" s="342"/>
      <c r="F9" s="342"/>
      <c r="G9" s="34"/>
    </row>
    <row r="10" spans="1:7" ht="15" x14ac:dyDescent="0.25">
      <c r="A10" s="4" t="s">
        <v>194</v>
      </c>
      <c r="B10" s="5" t="s">
        <v>1111</v>
      </c>
      <c r="C10" s="343"/>
      <c r="D10" s="343"/>
      <c r="E10" s="343"/>
      <c r="F10" s="343"/>
      <c r="G10" s="34"/>
    </row>
    <row r="11" spans="1:7" ht="15" x14ac:dyDescent="0.25">
      <c r="A11" s="4" t="s">
        <v>195</v>
      </c>
      <c r="B11" s="5" t="s">
        <v>1111</v>
      </c>
      <c r="C11" s="343"/>
      <c r="D11" s="343"/>
      <c r="E11" s="343"/>
      <c r="F11" s="343"/>
      <c r="G11" s="34"/>
    </row>
    <row r="12" spans="1:7" ht="14.25" x14ac:dyDescent="0.2">
      <c r="A12" s="4" t="s">
        <v>197</v>
      </c>
      <c r="B12" s="5" t="s">
        <v>1111</v>
      </c>
      <c r="C12" s="55">
        <v>1400.925</v>
      </c>
      <c r="D12" s="55">
        <v>980.64749999999992</v>
      </c>
      <c r="E12" s="55">
        <v>1220.2194920050001</v>
      </c>
      <c r="F12" s="55">
        <v>1244.2998039611587</v>
      </c>
      <c r="G12" s="34"/>
    </row>
    <row r="13" spans="1:7" ht="14.25" x14ac:dyDescent="0.2">
      <c r="A13" s="4"/>
      <c r="B13" s="5"/>
      <c r="C13" s="5"/>
      <c r="D13" s="5"/>
      <c r="E13" s="5"/>
      <c r="F13" s="5"/>
      <c r="G13" s="34"/>
    </row>
    <row r="14" spans="1:7" ht="14.25" x14ac:dyDescent="0.2">
      <c r="A14" s="15" t="s">
        <v>1136</v>
      </c>
      <c r="B14" s="20" t="s">
        <v>199</v>
      </c>
      <c r="C14" s="20" t="s">
        <v>200</v>
      </c>
      <c r="D14" s="20" t="s">
        <v>1103</v>
      </c>
      <c r="E14" s="20" t="s">
        <v>202</v>
      </c>
      <c r="F14" s="20" t="s">
        <v>203</v>
      </c>
      <c r="G14" s="34"/>
    </row>
    <row r="15" spans="1:7" ht="14.25" x14ac:dyDescent="0.2">
      <c r="A15" s="5" t="s">
        <v>204</v>
      </c>
      <c r="B15" s="19" t="s">
        <v>57</v>
      </c>
      <c r="C15" s="19" t="s">
        <v>205</v>
      </c>
      <c r="D15" s="19" t="s">
        <v>1101</v>
      </c>
      <c r="E15" s="19" t="s">
        <v>1102</v>
      </c>
      <c r="F15" s="19" t="s">
        <v>206</v>
      </c>
      <c r="G15" s="34"/>
    </row>
    <row r="16" spans="1:7" ht="15" customHeight="1" x14ac:dyDescent="0.25">
      <c r="A16" s="344" t="s">
        <v>770</v>
      </c>
      <c r="B16" s="5" t="s">
        <v>208</v>
      </c>
      <c r="C16" s="381" t="s">
        <v>1137</v>
      </c>
      <c r="D16" s="381"/>
      <c r="E16" s="381"/>
      <c r="F16" s="381"/>
      <c r="G16" s="34"/>
    </row>
    <row r="17" spans="1:7" ht="15" x14ac:dyDescent="0.25">
      <c r="A17" s="344"/>
      <c r="B17" s="5" t="s">
        <v>210</v>
      </c>
      <c r="C17" s="55">
        <v>8701.7045992606327</v>
      </c>
      <c r="D17" s="55">
        <v>279.3663991030125</v>
      </c>
      <c r="E17" s="55">
        <v>109.52777027083334</v>
      </c>
      <c r="F17" s="55">
        <v>2550.6444476338097</v>
      </c>
      <c r="G17" s="34"/>
    </row>
    <row r="18" spans="1:7" ht="15" x14ac:dyDescent="0.25">
      <c r="A18" s="344"/>
      <c r="B18" s="5" t="s">
        <v>211</v>
      </c>
      <c r="C18" s="55" t="s">
        <v>98</v>
      </c>
      <c r="D18" s="55" t="s">
        <v>98</v>
      </c>
      <c r="E18" s="55" t="s">
        <v>98</v>
      </c>
      <c r="F18" s="55" t="s">
        <v>98</v>
      </c>
      <c r="G18" s="34"/>
    </row>
    <row r="19" spans="1:7" ht="14.45" customHeight="1" x14ac:dyDescent="0.2">
      <c r="A19" s="344"/>
      <c r="B19" s="5" t="s">
        <v>67</v>
      </c>
      <c r="C19" s="55" t="s">
        <v>98</v>
      </c>
      <c r="D19" s="55" t="s">
        <v>98</v>
      </c>
      <c r="E19" s="55" t="s">
        <v>98</v>
      </c>
      <c r="F19" s="55" t="s">
        <v>98</v>
      </c>
      <c r="G19" s="34"/>
    </row>
    <row r="20" spans="1:7" ht="15" x14ac:dyDescent="0.25">
      <c r="A20" s="344"/>
      <c r="B20" s="5" t="s">
        <v>213</v>
      </c>
      <c r="C20" s="55" t="s">
        <v>98</v>
      </c>
      <c r="D20" s="55" t="s">
        <v>98</v>
      </c>
      <c r="E20" s="55" t="s">
        <v>98</v>
      </c>
      <c r="F20" s="55" t="s">
        <v>98</v>
      </c>
      <c r="G20" s="34"/>
    </row>
    <row r="21" spans="1:7" ht="14.25" x14ac:dyDescent="0.2">
      <c r="A21" s="344"/>
      <c r="B21" s="5" t="s">
        <v>253</v>
      </c>
      <c r="C21" s="55">
        <v>5238.7370000000001</v>
      </c>
      <c r="D21" s="55">
        <v>168.18855143187363</v>
      </c>
      <c r="E21" s="55">
        <v>1296.7483723155754</v>
      </c>
      <c r="F21" s="55">
        <v>129.70022174120257</v>
      </c>
      <c r="G21" s="34"/>
    </row>
    <row r="22" spans="1:7" ht="14.25" x14ac:dyDescent="0.2">
      <c r="A22" s="344"/>
      <c r="B22" s="5" t="s">
        <v>1138</v>
      </c>
      <c r="C22" s="55">
        <v>1128.7393963883214</v>
      </c>
      <c r="D22" s="55">
        <v>36.237941324910793</v>
      </c>
      <c r="E22" s="55">
        <v>1244.2998039611587</v>
      </c>
      <c r="F22" s="55">
        <v>29.123159233449478</v>
      </c>
      <c r="G22" s="34"/>
    </row>
    <row r="23" spans="1:7" ht="14.25" x14ac:dyDescent="0.2">
      <c r="A23" s="344"/>
      <c r="B23" s="5" t="s">
        <v>1139</v>
      </c>
      <c r="C23" s="55">
        <v>8098.4800000000014</v>
      </c>
      <c r="D23" s="55">
        <v>260.00000000000006</v>
      </c>
      <c r="E23" s="55">
        <v>817.61006289308182</v>
      </c>
      <c r="F23" s="55">
        <v>318</v>
      </c>
      <c r="G23" s="34"/>
    </row>
    <row r="24" spans="1:7" ht="14.25" x14ac:dyDescent="0.2">
      <c r="A24" s="9"/>
      <c r="B24" s="10"/>
      <c r="C24" s="11"/>
      <c r="D24" s="12"/>
      <c r="E24" s="11"/>
      <c r="F24" s="10"/>
      <c r="G24" s="34"/>
    </row>
    <row r="25" spans="1:7" ht="14.25" x14ac:dyDescent="0.2">
      <c r="A25" s="15" t="s">
        <v>216</v>
      </c>
      <c r="B25" s="20" t="s">
        <v>217</v>
      </c>
      <c r="C25" s="20" t="s">
        <v>318</v>
      </c>
      <c r="D25" s="20" t="s">
        <v>319</v>
      </c>
      <c r="E25" s="29" t="s">
        <v>220</v>
      </c>
      <c r="F25" s="29" t="s">
        <v>179</v>
      </c>
      <c r="G25" s="34"/>
    </row>
    <row r="26" spans="1:7" ht="14.25" x14ac:dyDescent="0.2">
      <c r="A26" s="21"/>
      <c r="B26" s="23"/>
      <c r="C26" s="19" t="s">
        <v>206</v>
      </c>
      <c r="D26" s="19" t="s">
        <v>221</v>
      </c>
      <c r="E26" s="39" t="s">
        <v>221</v>
      </c>
      <c r="F26" s="39"/>
      <c r="G26" s="34"/>
    </row>
    <row r="27" spans="1:7" ht="25.5" x14ac:dyDescent="0.2">
      <c r="A27" s="27" t="s">
        <v>774</v>
      </c>
      <c r="B27" s="146" t="s">
        <v>176</v>
      </c>
      <c r="C27" s="142">
        <v>2550.6444476338097</v>
      </c>
      <c r="D27" s="142">
        <v>100.68333345922935</v>
      </c>
      <c r="E27" s="142">
        <v>88.683333459229345</v>
      </c>
      <c r="F27" s="40" t="s">
        <v>775</v>
      </c>
      <c r="G27" s="34"/>
    </row>
    <row r="28" spans="1:7" ht="15" x14ac:dyDescent="0.25">
      <c r="A28" s="4" t="s">
        <v>776</v>
      </c>
      <c r="B28" s="5" t="s">
        <v>224</v>
      </c>
      <c r="C28" s="55">
        <v>318</v>
      </c>
      <c r="D28" s="55" t="s">
        <v>281</v>
      </c>
      <c r="E28" s="55" t="s">
        <v>281</v>
      </c>
      <c r="F28" s="40" t="s">
        <v>777</v>
      </c>
      <c r="G28" s="34"/>
    </row>
    <row r="29" spans="1:7" ht="25.5" x14ac:dyDescent="0.2">
      <c r="A29" s="33" t="s">
        <v>778</v>
      </c>
      <c r="B29" s="39" t="s">
        <v>178</v>
      </c>
      <c r="C29" s="141">
        <v>29.123159233449478</v>
      </c>
      <c r="D29" s="141" t="s">
        <v>281</v>
      </c>
      <c r="E29" s="141">
        <v>9.4453489405782101</v>
      </c>
      <c r="F29" s="66" t="s">
        <v>1140</v>
      </c>
      <c r="G29" s="34"/>
    </row>
    <row r="30" spans="1:7" ht="15.75" x14ac:dyDescent="0.2">
      <c r="A30" s="4" t="s">
        <v>1117</v>
      </c>
      <c r="B30" s="5"/>
      <c r="C30" s="7"/>
      <c r="D30" s="7"/>
      <c r="E30" s="5"/>
      <c r="F30" s="5"/>
      <c r="G30" s="34"/>
    </row>
    <row r="31" spans="1:7" ht="14.25" x14ac:dyDescent="0.2">
      <c r="A31" s="17" t="s">
        <v>226</v>
      </c>
      <c r="B31" s="26"/>
      <c r="C31" s="26"/>
      <c r="D31" s="26"/>
      <c r="E31" s="26"/>
      <c r="F31" s="26"/>
      <c r="G31" s="34"/>
    </row>
    <row r="32" spans="1:7" ht="14.25" x14ac:dyDescent="0.2">
      <c r="A32" s="4" t="s">
        <v>227</v>
      </c>
      <c r="B32" s="4" t="s">
        <v>1141</v>
      </c>
      <c r="C32" s="4"/>
      <c r="D32" s="4"/>
      <c r="E32" s="4"/>
      <c r="F32" s="4"/>
      <c r="G32" s="34"/>
    </row>
    <row r="33" spans="1:7" ht="14.25" x14ac:dyDescent="0.2">
      <c r="A33" s="4" t="s">
        <v>229</v>
      </c>
      <c r="B33" s="4" t="s">
        <v>1110</v>
      </c>
      <c r="C33" s="4"/>
      <c r="D33" s="4"/>
      <c r="E33" s="4"/>
      <c r="F33" s="4"/>
      <c r="G33" s="34"/>
    </row>
    <row r="34" spans="1:7" ht="14.25" x14ac:dyDescent="0.2">
      <c r="A34" s="4" t="s">
        <v>231</v>
      </c>
      <c r="B34" s="4" t="s">
        <v>232</v>
      </c>
      <c r="C34" s="4"/>
      <c r="D34" s="387"/>
      <c r="E34" s="387"/>
      <c r="F34" s="4"/>
      <c r="G34" s="34"/>
    </row>
    <row r="35" spans="1:7" ht="14.25" x14ac:dyDescent="0.2">
      <c r="A35" s="4" t="s">
        <v>233</v>
      </c>
      <c r="B35" s="4" t="s">
        <v>1142</v>
      </c>
      <c r="C35" s="37"/>
      <c r="D35" s="355" t="s">
        <v>1143</v>
      </c>
      <c r="E35" s="355"/>
      <c r="F35" s="355"/>
      <c r="G35" s="34"/>
    </row>
    <row r="36" spans="1:7" ht="14.25" x14ac:dyDescent="0.2">
      <c r="A36" s="4" t="s">
        <v>236</v>
      </c>
      <c r="B36" s="4" t="s">
        <v>1144</v>
      </c>
      <c r="C36" s="199"/>
      <c r="D36" s="199"/>
      <c r="E36" s="199"/>
      <c r="F36" s="199"/>
      <c r="G36" s="34"/>
    </row>
    <row r="37" spans="1:7" ht="26.1" customHeight="1" x14ac:dyDescent="0.2">
      <c r="A37" s="4"/>
      <c r="B37" s="355" t="s">
        <v>1145</v>
      </c>
      <c r="C37" s="355"/>
      <c r="D37" s="355"/>
      <c r="E37" s="355"/>
      <c r="F37" s="355"/>
      <c r="G37" s="34"/>
    </row>
    <row r="38" spans="1:7" ht="14.25" x14ac:dyDescent="0.2">
      <c r="A38" s="4"/>
      <c r="B38" s="4" t="s">
        <v>780</v>
      </c>
      <c r="C38" s="199"/>
      <c r="D38" s="199"/>
      <c r="E38" s="199"/>
      <c r="F38" s="199"/>
      <c r="G38" s="34"/>
    </row>
    <row r="39" spans="1:7" ht="39" customHeight="1" x14ac:dyDescent="0.2">
      <c r="A39" s="23" t="s">
        <v>329</v>
      </c>
      <c r="B39" s="400" t="s">
        <v>1146</v>
      </c>
      <c r="C39" s="400"/>
      <c r="D39" s="400"/>
      <c r="E39" s="400"/>
      <c r="F39" s="400"/>
    </row>
    <row r="41" spans="1:7" ht="12.75" customHeight="1" x14ac:dyDescent="0.2"/>
    <row r="42" spans="1:7" ht="12.75" customHeight="1" x14ac:dyDescent="0.2"/>
    <row r="43" spans="1:7" ht="12.75" customHeight="1" x14ac:dyDescent="0.2"/>
    <row r="44" spans="1:7" ht="12.75" customHeight="1" x14ac:dyDescent="0.2"/>
    <row r="45" spans="1:7" ht="12.75" customHeight="1" x14ac:dyDescent="0.2"/>
    <row r="46" spans="1:7" ht="12.75" customHeight="1" x14ac:dyDescent="0.2"/>
    <row r="47" spans="1:7" ht="12.75" customHeight="1" x14ac:dyDescent="0.2"/>
    <row r="48" spans="1:7"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104" ht="12.75" customHeight="1" x14ac:dyDescent="0.2"/>
    <row r="108" ht="12.75" customHeight="1" x14ac:dyDescent="0.2"/>
    <row r="109" ht="12.75" customHeight="1" x14ac:dyDescent="0.2"/>
    <row r="110" ht="12.75" customHeight="1" x14ac:dyDescent="0.2"/>
    <row r="119" ht="12.75" customHeight="1" x14ac:dyDescent="0.2"/>
    <row r="121" ht="12.75" customHeight="1" x14ac:dyDescent="0.2"/>
    <row r="122" ht="12.75" customHeight="1" x14ac:dyDescent="0.2"/>
    <row r="124" ht="12.75" customHeight="1" x14ac:dyDescent="0.2"/>
    <row r="125" ht="12.75" customHeight="1" x14ac:dyDescent="0.2"/>
    <row r="131" ht="12.75" customHeight="1" x14ac:dyDescent="0.2"/>
    <row r="133" ht="12.75" customHeight="1" x14ac:dyDescent="0.2"/>
    <row r="134" ht="12.75" customHeight="1" x14ac:dyDescent="0.2"/>
    <row r="141" ht="12.75" customHeight="1" x14ac:dyDescent="0.2"/>
    <row r="145" ht="12.75" customHeight="1" x14ac:dyDescent="0.2"/>
    <row r="146" ht="12.75" customHeight="1" x14ac:dyDescent="0.2"/>
    <row r="148" ht="12.75" customHeight="1" x14ac:dyDescent="0.2"/>
    <row r="156" ht="12.75" customHeight="1" x14ac:dyDescent="0.2"/>
    <row r="157"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15"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sheetData>
  <mergeCells count="7">
    <mergeCell ref="B37:F37"/>
    <mergeCell ref="B39:F39"/>
    <mergeCell ref="C9:F11"/>
    <mergeCell ref="C16:F16"/>
    <mergeCell ref="A16:A23"/>
    <mergeCell ref="D34:E34"/>
    <mergeCell ref="D35:F35"/>
  </mergeCells>
  <printOptions horizontalCentered="1" verticalCentered="1"/>
  <pageMargins left="0.70866141732283472" right="0.70866141732283472" top="0.74803149606299213" bottom="0.74803149606299213" header="0.31496062992125984" footer="0.31496062992125984"/>
  <pageSetup paperSize="9" scale="20" orientation="landscape" r:id="rId1"/>
  <legacyDrawing r:id="rId2"/>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FF93E-6F5A-4A6E-8574-C06665547452}">
  <sheetPr codeName="Sheet52">
    <pageSetUpPr fitToPage="1"/>
  </sheetPr>
  <dimension ref="A1:N104"/>
  <sheetViews>
    <sheetView zoomScaleNormal="100" workbookViewId="0">
      <selection activeCell="C13" sqref="C13"/>
    </sheetView>
  </sheetViews>
  <sheetFormatPr defaultColWidth="9" defaultRowHeight="12.75" x14ac:dyDescent="0.2"/>
  <cols>
    <col min="1" max="1" width="24" style="69" customWidth="1"/>
    <col min="2" max="6" width="18" style="69" customWidth="1"/>
    <col min="7" max="7" width="9.125" style="69" bestFit="1" customWidth="1"/>
    <col min="8" max="8" width="10.125" style="69" bestFit="1" customWidth="1"/>
    <col min="9" max="12" width="9.125" style="69" bestFit="1" customWidth="1"/>
    <col min="13" max="16384" width="9" style="69"/>
  </cols>
  <sheetData>
    <row r="1" spans="1:6" x14ac:dyDescent="0.2">
      <c r="A1" s="16" t="s">
        <v>172</v>
      </c>
      <c r="B1" s="17" t="s">
        <v>732</v>
      </c>
      <c r="C1" s="17"/>
      <c r="D1" s="16" t="s">
        <v>173</v>
      </c>
      <c r="E1" s="32" t="s">
        <v>766</v>
      </c>
      <c r="F1" s="17"/>
    </row>
    <row r="2" spans="1:6" x14ac:dyDescent="0.2">
      <c r="A2" s="4"/>
      <c r="B2" s="4"/>
      <c r="C2" s="4"/>
      <c r="D2" s="4"/>
      <c r="E2" s="4"/>
      <c r="F2" s="4"/>
    </row>
    <row r="3" spans="1:6" ht="15.75" x14ac:dyDescent="0.2">
      <c r="A3" s="3" t="s">
        <v>174</v>
      </c>
      <c r="B3" s="5"/>
      <c r="C3" s="5"/>
      <c r="D3" s="5"/>
      <c r="E3" s="5"/>
      <c r="F3" s="5"/>
    </row>
    <row r="4" spans="1:6" x14ac:dyDescent="0.2">
      <c r="A4" s="18" t="s">
        <v>206</v>
      </c>
      <c r="B4" s="19" t="s">
        <v>176</v>
      </c>
      <c r="C4" s="19" t="s">
        <v>177</v>
      </c>
      <c r="D4" s="19" t="s">
        <v>67</v>
      </c>
      <c r="E4" s="19" t="s">
        <v>178</v>
      </c>
      <c r="F4" s="19" t="s">
        <v>179</v>
      </c>
    </row>
    <row r="5" spans="1:6" ht="14.25" customHeight="1" x14ac:dyDescent="0.2">
      <c r="A5" s="6" t="s">
        <v>767</v>
      </c>
      <c r="B5" s="55">
        <v>414</v>
      </c>
      <c r="C5" s="55">
        <v>414</v>
      </c>
      <c r="D5" s="55">
        <v>57</v>
      </c>
      <c r="E5" s="55">
        <v>57</v>
      </c>
      <c r="F5" s="55" t="s">
        <v>768</v>
      </c>
    </row>
    <row r="6" spans="1:6" x14ac:dyDescent="0.2">
      <c r="A6" s="4"/>
      <c r="B6" s="5"/>
      <c r="C6" s="5"/>
      <c r="D6" s="5"/>
      <c r="E6" s="5"/>
      <c r="F6" s="5"/>
    </row>
    <row r="7" spans="1:6" x14ac:dyDescent="0.2">
      <c r="A7" s="15" t="s">
        <v>183</v>
      </c>
      <c r="B7" s="20"/>
      <c r="C7" s="20" t="s">
        <v>184</v>
      </c>
      <c r="D7" s="20" t="s">
        <v>185</v>
      </c>
      <c r="E7" s="20" t="s">
        <v>186</v>
      </c>
      <c r="F7" s="20" t="s">
        <v>187</v>
      </c>
    </row>
    <row r="8" spans="1:6" x14ac:dyDescent="0.2">
      <c r="A8" s="6"/>
      <c r="B8" s="19" t="s">
        <v>188</v>
      </c>
      <c r="C8" s="19" t="s">
        <v>189</v>
      </c>
      <c r="D8" s="19" t="s">
        <v>190</v>
      </c>
      <c r="E8" s="19" t="s">
        <v>1101</v>
      </c>
      <c r="F8" s="19" t="s">
        <v>1102</v>
      </c>
    </row>
    <row r="9" spans="1:6" ht="14.25" x14ac:dyDescent="0.25">
      <c r="A9" s="4" t="s">
        <v>191</v>
      </c>
      <c r="B9" s="5" t="s">
        <v>192</v>
      </c>
      <c r="C9" s="342" t="s">
        <v>769</v>
      </c>
      <c r="D9" s="342"/>
      <c r="E9" s="342"/>
      <c r="F9" s="342"/>
    </row>
    <row r="10" spans="1:6" ht="14.25" x14ac:dyDescent="0.25">
      <c r="A10" s="4" t="s">
        <v>194</v>
      </c>
      <c r="B10" s="5" t="s">
        <v>192</v>
      </c>
      <c r="C10" s="343"/>
      <c r="D10" s="343"/>
      <c r="E10" s="343"/>
      <c r="F10" s="343"/>
    </row>
    <row r="11" spans="1:6" ht="14.25" x14ac:dyDescent="0.25">
      <c r="A11" s="4" t="s">
        <v>195</v>
      </c>
      <c r="B11" s="5" t="s">
        <v>192</v>
      </c>
      <c r="C11" s="343"/>
      <c r="D11" s="343"/>
      <c r="E11" s="343"/>
      <c r="F11" s="343"/>
    </row>
    <row r="12" spans="1:6" x14ac:dyDescent="0.2">
      <c r="A12" s="4" t="s">
        <v>197</v>
      </c>
      <c r="B12" s="5" t="s">
        <v>192</v>
      </c>
      <c r="C12" s="55">
        <v>2019.1869999999999</v>
      </c>
      <c r="D12" s="55">
        <v>1312.47155</v>
      </c>
      <c r="E12" s="55">
        <v>1791.099532</v>
      </c>
      <c r="F12" s="55">
        <v>1364.6768434713881</v>
      </c>
    </row>
    <row r="13" spans="1:6" x14ac:dyDescent="0.2">
      <c r="A13" s="4"/>
      <c r="B13" s="5"/>
      <c r="C13" s="5"/>
      <c r="D13" s="5"/>
      <c r="E13" s="5"/>
      <c r="F13" s="5"/>
    </row>
    <row r="14" spans="1:6" x14ac:dyDescent="0.2">
      <c r="A14" s="15" t="s">
        <v>198</v>
      </c>
      <c r="B14" s="20" t="s">
        <v>199</v>
      </c>
      <c r="C14" s="20" t="s">
        <v>200</v>
      </c>
      <c r="D14" s="20" t="s">
        <v>1103</v>
      </c>
      <c r="E14" s="20" t="s">
        <v>202</v>
      </c>
      <c r="F14" s="20" t="s">
        <v>203</v>
      </c>
    </row>
    <row r="15" spans="1:6" x14ac:dyDescent="0.2">
      <c r="A15" s="5" t="s">
        <v>204</v>
      </c>
      <c r="B15" s="19" t="s">
        <v>57</v>
      </c>
      <c r="C15" s="19" t="s">
        <v>205</v>
      </c>
      <c r="D15" s="19" t="s">
        <v>1104</v>
      </c>
      <c r="E15" s="19" t="s">
        <v>1102</v>
      </c>
      <c r="F15" s="19" t="s">
        <v>206</v>
      </c>
    </row>
    <row r="16" spans="1:6" ht="15" customHeight="1" x14ac:dyDescent="0.25">
      <c r="A16" s="344" t="s">
        <v>770</v>
      </c>
      <c r="B16" s="5" t="s">
        <v>208</v>
      </c>
      <c r="C16" s="381" t="s">
        <v>771</v>
      </c>
      <c r="D16" s="381"/>
      <c r="E16" s="381"/>
      <c r="F16" s="381"/>
    </row>
    <row r="17" spans="1:14" ht="14.25" x14ac:dyDescent="0.25">
      <c r="A17" s="344"/>
      <c r="B17" s="5" t="s">
        <v>210</v>
      </c>
      <c r="C17" s="55">
        <v>8319.5705829837516</v>
      </c>
      <c r="D17" s="55">
        <v>297.84062687081831</v>
      </c>
      <c r="E17" s="55">
        <v>103.09312724999999</v>
      </c>
      <c r="F17" s="55">
        <v>2889.0444476338103</v>
      </c>
    </row>
    <row r="18" spans="1:14" ht="14.25" x14ac:dyDescent="0.25">
      <c r="A18" s="344"/>
      <c r="B18" s="5" t="s">
        <v>211</v>
      </c>
      <c r="C18" s="55" t="s">
        <v>98</v>
      </c>
      <c r="D18" s="55" t="s">
        <v>98</v>
      </c>
      <c r="E18" s="55" t="s">
        <v>98</v>
      </c>
      <c r="F18" s="55" t="s">
        <v>98</v>
      </c>
    </row>
    <row r="19" spans="1:14" ht="14.45" customHeight="1" x14ac:dyDescent="0.2">
      <c r="A19" s="344"/>
      <c r="B19" s="5" t="s">
        <v>67</v>
      </c>
      <c r="C19" s="55" t="s">
        <v>98</v>
      </c>
      <c r="D19" s="55" t="s">
        <v>98</v>
      </c>
      <c r="E19" s="55" t="s">
        <v>98</v>
      </c>
      <c r="F19" s="55" t="s">
        <v>98</v>
      </c>
    </row>
    <row r="20" spans="1:14" ht="14.25" x14ac:dyDescent="0.25">
      <c r="A20" s="344"/>
      <c r="B20" s="5" t="s">
        <v>213</v>
      </c>
      <c r="C20" s="55" t="s">
        <v>98</v>
      </c>
      <c r="D20" s="55" t="s">
        <v>98</v>
      </c>
      <c r="E20" s="55" t="s">
        <v>98</v>
      </c>
      <c r="F20" s="55" t="s">
        <v>98</v>
      </c>
    </row>
    <row r="21" spans="1:14" x14ac:dyDescent="0.2">
      <c r="A21" s="344"/>
      <c r="B21" s="5" t="s">
        <v>772</v>
      </c>
      <c r="C21" s="55">
        <v>222.06358461401214</v>
      </c>
      <c r="D21" s="55">
        <v>7.9498763291816346</v>
      </c>
      <c r="E21" s="55">
        <v>1364.6768434713881</v>
      </c>
      <c r="F21" s="55">
        <v>5.8254643707144522</v>
      </c>
    </row>
    <row r="22" spans="1:14" x14ac:dyDescent="0.2">
      <c r="A22" s="344"/>
      <c r="B22" s="5" t="s">
        <v>773</v>
      </c>
      <c r="C22" s="55">
        <v>7262.5698324022351</v>
      </c>
      <c r="D22" s="55">
        <v>260</v>
      </c>
      <c r="E22" s="55">
        <v>817.61006289308182</v>
      </c>
      <c r="F22" s="55">
        <v>318</v>
      </c>
    </row>
    <row r="23" spans="1:14" x14ac:dyDescent="0.2">
      <c r="A23" s="9"/>
      <c r="B23" s="10"/>
      <c r="C23" s="11"/>
      <c r="D23" s="12"/>
      <c r="E23" s="11"/>
      <c r="F23" s="10"/>
    </row>
    <row r="24" spans="1:14" x14ac:dyDescent="0.2">
      <c r="A24" s="15" t="s">
        <v>216</v>
      </c>
      <c r="B24" s="20" t="s">
        <v>217</v>
      </c>
      <c r="C24" s="20" t="s">
        <v>318</v>
      </c>
      <c r="D24" s="20" t="s">
        <v>319</v>
      </c>
      <c r="E24" s="29" t="s">
        <v>220</v>
      </c>
      <c r="F24" s="29" t="s">
        <v>179</v>
      </c>
      <c r="G24" s="165"/>
      <c r="H24" s="165"/>
      <c r="I24" s="165"/>
      <c r="K24" s="165"/>
      <c r="L24" s="165"/>
      <c r="M24" s="165"/>
      <c r="N24" s="165"/>
    </row>
    <row r="25" spans="1:14" x14ac:dyDescent="0.2">
      <c r="A25" s="21"/>
      <c r="B25" s="23"/>
      <c r="C25" s="19" t="s">
        <v>206</v>
      </c>
      <c r="D25" s="19" t="s">
        <v>221</v>
      </c>
      <c r="E25" s="39" t="s">
        <v>221</v>
      </c>
      <c r="F25" s="39"/>
    </row>
    <row r="26" spans="1:14" ht="25.5" x14ac:dyDescent="0.2">
      <c r="A26" s="27" t="s">
        <v>774</v>
      </c>
      <c r="B26" s="146" t="s">
        <v>176</v>
      </c>
      <c r="C26" s="142">
        <v>2889.0444476338103</v>
      </c>
      <c r="D26" s="142" t="s">
        <v>281</v>
      </c>
      <c r="E26" s="142">
        <v>83.740418771994499</v>
      </c>
      <c r="F26" s="40" t="s">
        <v>775</v>
      </c>
    </row>
    <row r="27" spans="1:14" ht="14.25" x14ac:dyDescent="0.25">
      <c r="A27" s="4" t="s">
        <v>776</v>
      </c>
      <c r="B27" s="5" t="s">
        <v>224</v>
      </c>
      <c r="C27" s="55">
        <v>318</v>
      </c>
      <c r="D27" s="55" t="s">
        <v>281</v>
      </c>
      <c r="E27" s="55" t="s">
        <v>281</v>
      </c>
      <c r="F27" s="40" t="s">
        <v>777</v>
      </c>
    </row>
    <row r="28" spans="1:14" ht="25.5" x14ac:dyDescent="0.2">
      <c r="A28" s="33" t="s">
        <v>778</v>
      </c>
      <c r="B28" s="39" t="s">
        <v>178</v>
      </c>
      <c r="C28" s="141">
        <v>5.8254643707144522</v>
      </c>
      <c r="D28" s="141" t="s">
        <v>281</v>
      </c>
      <c r="E28" s="141">
        <v>1.2264135517293584</v>
      </c>
      <c r="F28" s="66" t="s">
        <v>779</v>
      </c>
    </row>
    <row r="29" spans="1:14" ht="15.75" x14ac:dyDescent="0.2">
      <c r="A29" s="4" t="s">
        <v>452</v>
      </c>
      <c r="B29" s="5"/>
      <c r="C29" s="7"/>
      <c r="D29" s="7"/>
      <c r="E29" s="5"/>
      <c r="F29" s="5"/>
    </row>
    <row r="30" spans="1:14" x14ac:dyDescent="0.2">
      <c r="A30" s="4"/>
      <c r="B30" s="5"/>
      <c r="C30" s="7"/>
      <c r="D30" s="7"/>
      <c r="E30" s="5"/>
      <c r="F30" s="5"/>
    </row>
    <row r="31" spans="1:14" x14ac:dyDescent="0.2">
      <c r="A31" s="17" t="s">
        <v>226</v>
      </c>
      <c r="B31" s="26"/>
      <c r="C31" s="26"/>
      <c r="D31" s="26"/>
      <c r="E31" s="26"/>
      <c r="F31" s="26"/>
    </row>
    <row r="32" spans="1:14" x14ac:dyDescent="0.2">
      <c r="A32" s="4" t="s">
        <v>227</v>
      </c>
      <c r="B32" s="4" t="s">
        <v>228</v>
      </c>
      <c r="C32" s="4"/>
      <c r="D32" s="4"/>
      <c r="E32" s="4"/>
      <c r="F32" s="4"/>
    </row>
    <row r="33" spans="1:6" x14ac:dyDescent="0.2">
      <c r="A33" s="4" t="s">
        <v>229</v>
      </c>
      <c r="B33" s="4" t="s">
        <v>182</v>
      </c>
      <c r="C33" s="4"/>
      <c r="D33" s="4"/>
      <c r="E33" s="4"/>
      <c r="F33" s="4"/>
    </row>
    <row r="34" spans="1:6" x14ac:dyDescent="0.2">
      <c r="A34" s="4" t="s">
        <v>231</v>
      </c>
      <c r="B34" s="4" t="s">
        <v>232</v>
      </c>
      <c r="C34" s="4"/>
      <c r="D34" s="4"/>
      <c r="E34" s="4"/>
      <c r="F34" s="4"/>
    </row>
    <row r="35" spans="1:6" x14ac:dyDescent="0.2">
      <c r="A35" s="4" t="s">
        <v>233</v>
      </c>
      <c r="B35" s="4" t="s">
        <v>780</v>
      </c>
      <c r="C35" s="37"/>
      <c r="D35" s="37"/>
      <c r="E35" s="37"/>
      <c r="F35" s="37"/>
    </row>
    <row r="36" spans="1:6" x14ac:dyDescent="0.2">
      <c r="A36" s="4"/>
      <c r="B36" s="4" t="s">
        <v>781</v>
      </c>
      <c r="C36" s="37"/>
      <c r="D36" s="37"/>
      <c r="E36" s="37"/>
      <c r="F36" s="37"/>
    </row>
    <row r="37" spans="1:6" x14ac:dyDescent="0.2">
      <c r="A37" s="4" t="s">
        <v>236</v>
      </c>
      <c r="B37" s="4" t="s">
        <v>782</v>
      </c>
    </row>
    <row r="38" spans="1:6" ht="14.25" x14ac:dyDescent="0.2">
      <c r="A38" s="4"/>
      <c r="B38" s="4" t="s">
        <v>783</v>
      </c>
      <c r="C38" s="34"/>
      <c r="D38" s="34"/>
      <c r="E38" s="34"/>
      <c r="F38" s="34"/>
    </row>
    <row r="39" spans="1:6" ht="14.25" x14ac:dyDescent="0.2">
      <c r="A39" s="4"/>
      <c r="B39" s="4" t="s">
        <v>784</v>
      </c>
      <c r="C39" s="34"/>
      <c r="D39" s="34"/>
      <c r="E39" s="34"/>
      <c r="F39" s="34"/>
    </row>
    <row r="40" spans="1:6" x14ac:dyDescent="0.2">
      <c r="A40" s="23" t="s">
        <v>329</v>
      </c>
      <c r="B40" s="23" t="s">
        <v>782</v>
      </c>
      <c r="C40" s="23"/>
      <c r="D40" s="23"/>
      <c r="E40" s="23"/>
      <c r="F40" s="23"/>
    </row>
    <row r="42" spans="1:6" ht="12.75" customHeight="1" x14ac:dyDescent="0.2"/>
    <row r="43" spans="1:6" ht="12.75" customHeight="1" x14ac:dyDescent="0.2"/>
    <row r="44" spans="1:6" ht="12.75" customHeight="1" x14ac:dyDescent="0.2"/>
    <row r="45" spans="1:6" ht="12.75" customHeight="1" x14ac:dyDescent="0.2"/>
    <row r="46" spans="1:6" ht="12.75" customHeight="1" x14ac:dyDescent="0.2"/>
    <row r="47" spans="1:6" ht="12.75" customHeight="1" x14ac:dyDescent="0.2"/>
    <row r="48" spans="1:6"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82" ht="12.75" customHeight="1" x14ac:dyDescent="0.2"/>
    <row r="83" ht="12.75" customHeight="1" x14ac:dyDescent="0.2"/>
    <row r="84" ht="12.75" customHeight="1" x14ac:dyDescent="0.2"/>
    <row r="85" ht="12.75" customHeight="1" x14ac:dyDescent="0.2"/>
    <row r="86" ht="12.75" customHeight="1" x14ac:dyDescent="0.2"/>
    <row r="93"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sheetData>
  <mergeCells count="3">
    <mergeCell ref="C9:F11"/>
    <mergeCell ref="A16:A22"/>
    <mergeCell ref="C16:F16"/>
  </mergeCells>
  <printOptions horizontalCentered="1" verticalCentered="1"/>
  <pageMargins left="0.70866141732283472" right="0.70866141732283472" top="0.74803149606299213" bottom="0.74803149606299213" header="0.31496062992125984" footer="0.31496062992125984"/>
  <pageSetup paperSize="9" scale="2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A4042E752AF44B97DCE11F5F6A5EDE" ma:contentTypeVersion="14" ma:contentTypeDescription="Create a new document." ma:contentTypeScope="" ma:versionID="f000338447437b81ebf831bc979288be">
  <xsd:schema xmlns:xsd="http://www.w3.org/2001/XMLSchema" xmlns:xs="http://www.w3.org/2001/XMLSchema" xmlns:p="http://schemas.microsoft.com/office/2006/metadata/properties" xmlns:ns2="849d904a-e760-4b19-a6fb-727073fb5792" xmlns:ns3="28c46709-a72c-47b6-8a9d-476190a8ab3f" xmlns:ns4="45f6b7a4-7185-4258-b795-2b1ee23665c9" xmlns:ns5="a50ff239-d0fc-4099-a92b-eb276252cf58" targetNamespace="http://schemas.microsoft.com/office/2006/metadata/properties" ma:root="true" ma:fieldsID="fc53e208ee2d41329fd19c51e513d284" ns2:_="" ns3:_="" ns4:_="" ns5:_="">
    <xsd:import namespace="849d904a-e760-4b19-a6fb-727073fb5792"/>
    <xsd:import namespace="28c46709-a72c-47b6-8a9d-476190a8ab3f"/>
    <xsd:import namespace="45f6b7a4-7185-4258-b795-2b1ee23665c9"/>
    <xsd:import namespace="a50ff239-d0fc-4099-a92b-eb276252cf58"/>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4:SharedWithUsers" minOccurs="0"/>
                <xsd:element ref="ns5: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9d904a-e760-4b19-a6fb-727073fb57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8c7bd71-0de2-450a-8d3d-78c5334383f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8c46709-a72c-47b6-8a9d-476190a8ab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80d1e42-4096-45a0-8616-2350a73c4901}" ma:internalName="TaxCatchAll" ma:showField="CatchAllData" ma:web="28c46709-a72c-47b6-8a9d-476190a8ab3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5f6b7a4-7185-4258-b795-2b1ee23665c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0ff239-d0fc-4099-a92b-eb276252cf58" elementFormDefault="qualified">
    <xsd:import namespace="http://schemas.microsoft.com/office/2006/documentManagement/types"/>
    <xsd:import namespace="http://schemas.microsoft.com/office/infopath/2007/PartnerControls"/>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49d904a-e760-4b19-a6fb-727073fb5792">
      <Terms xmlns="http://schemas.microsoft.com/office/infopath/2007/PartnerControls"/>
    </lcf76f155ced4ddcb4097134ff3c332f>
    <TaxCatchAll xmlns="28c46709-a72c-47b6-8a9d-476190a8ab3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9D4654-D5B3-42EE-8FF8-AB03C8F8C9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9d904a-e760-4b19-a6fb-727073fb5792"/>
    <ds:schemaRef ds:uri="28c46709-a72c-47b6-8a9d-476190a8ab3f"/>
    <ds:schemaRef ds:uri="45f6b7a4-7185-4258-b795-2b1ee23665c9"/>
    <ds:schemaRef ds:uri="a50ff239-d0fc-4099-a92b-eb276252cf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2E18B0A-0990-47E4-8837-4A936EAB6BF8}">
  <ds:schemaRefs>
    <ds:schemaRef ds:uri="http://schemas.microsoft.com/office/2006/documentManagement/types"/>
    <ds:schemaRef ds:uri="http://purl.org/dc/terms/"/>
    <ds:schemaRef ds:uri="http://purl.org/dc/elements/1.1/"/>
    <ds:schemaRef ds:uri="http://schemas.microsoft.com/office/2006/metadata/properties"/>
    <ds:schemaRef ds:uri="http://www.w3.org/XML/1998/namespace"/>
    <ds:schemaRef ds:uri="65381707-ee0b-4ea3-af94-ae32a338d3c8"/>
    <ds:schemaRef ds:uri="http://schemas.microsoft.com/office/infopath/2007/PartnerControls"/>
    <ds:schemaRef ds:uri="fdb37793-b3ef-41fe-b479-a2f86bc4201c"/>
    <ds:schemaRef ds:uri="http://schemas.openxmlformats.org/package/2006/metadata/core-properties"/>
    <ds:schemaRef ds:uri="http://purl.org/dc/dcmitype/"/>
    <ds:schemaRef ds:uri="28c46709-a72c-47b6-8a9d-476190a8ab3f"/>
    <ds:schemaRef ds:uri="849d904a-e760-4b19-a6fb-727073fb5792"/>
  </ds:schemaRefs>
</ds:datastoreItem>
</file>

<file path=customXml/itemProps3.xml><?xml version="1.0" encoding="utf-8"?>
<ds:datastoreItem xmlns:ds="http://schemas.openxmlformats.org/officeDocument/2006/customXml" ds:itemID="{C5698E38-49CC-4FF9-B2E9-0FCAAF7FFD6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99</vt:i4>
      </vt:variant>
      <vt:variant>
        <vt:lpstr>Named Ranges</vt:lpstr>
      </vt:variant>
      <vt:variant>
        <vt:i4>2</vt:i4>
      </vt:variant>
    </vt:vector>
  </HeadingPairs>
  <TitlesOfParts>
    <vt:vector size="101" baseType="lpstr">
      <vt:lpstr>Global 2023</vt:lpstr>
      <vt:lpstr>Global 2021</vt:lpstr>
      <vt:lpstr>2023 Form and Function</vt:lpstr>
      <vt:lpstr>First Cores 2023</vt:lpstr>
      <vt:lpstr>First Cores 2021</vt:lpstr>
      <vt:lpstr>Prices 2023</vt:lpstr>
      <vt:lpstr>Prices 2021</vt:lpstr>
      <vt:lpstr>Africa + Middle East 2023</vt:lpstr>
      <vt:lpstr>Africa + Middle East 2021</vt:lpstr>
      <vt:lpstr>A+ME Demand 2023</vt:lpstr>
      <vt:lpstr>A+ME Demand 2021</vt:lpstr>
      <vt:lpstr>Iran 2023</vt:lpstr>
      <vt:lpstr>Iran 2021</vt:lpstr>
      <vt:lpstr>Pakistan 2023</vt:lpstr>
      <vt:lpstr>Pakistan 2021</vt:lpstr>
      <vt:lpstr>RSA 2023</vt:lpstr>
      <vt:lpstr>RSA 2021</vt:lpstr>
      <vt:lpstr>Turkiye 2023</vt:lpstr>
      <vt:lpstr>UAE 2023</vt:lpstr>
      <vt:lpstr>UAE 2021</vt:lpstr>
      <vt:lpstr>Eurasia 2023</vt:lpstr>
      <vt:lpstr>Eurasia 2021</vt:lpstr>
      <vt:lpstr>Eurasia Demand 2023</vt:lpstr>
      <vt:lpstr>Eurasia Demand 2021</vt:lpstr>
      <vt:lpstr>Armenia 2023</vt:lpstr>
      <vt:lpstr>Armenia 2021</vt:lpstr>
      <vt:lpstr>Belarus 2023</vt:lpstr>
      <vt:lpstr>Belarus 2021</vt:lpstr>
      <vt:lpstr>Russia 2023</vt:lpstr>
      <vt:lpstr>Russia 2021</vt:lpstr>
      <vt:lpstr>Europe 2023</vt:lpstr>
      <vt:lpstr>Europe 2021</vt:lpstr>
      <vt:lpstr>Europe Demand 2023</vt:lpstr>
      <vt:lpstr>Europe Demand 2021</vt:lpstr>
      <vt:lpstr>Belgium 2023</vt:lpstr>
      <vt:lpstr>Belgium 2021</vt:lpstr>
      <vt:lpstr>Bulgaria 2023</vt:lpstr>
      <vt:lpstr>Bulgaria 2021</vt:lpstr>
      <vt:lpstr>Czechia 2023</vt:lpstr>
      <vt:lpstr>Czechia 2021</vt:lpstr>
      <vt:lpstr>Finland 2023</vt:lpstr>
      <vt:lpstr>Finland 2021</vt:lpstr>
      <vt:lpstr>France 2023</vt:lpstr>
      <vt:lpstr>France 2021</vt:lpstr>
      <vt:lpstr>Germany 2023</vt:lpstr>
      <vt:lpstr>Germany 2021</vt:lpstr>
      <vt:lpstr>Hungary 2023</vt:lpstr>
      <vt:lpstr>Hungary 2021</vt:lpstr>
      <vt:lpstr>Netherlands 2023</vt:lpstr>
      <vt:lpstr>Netherlands 2021</vt:lpstr>
      <vt:lpstr>Romania 2023</vt:lpstr>
      <vt:lpstr>Romania 2021</vt:lpstr>
      <vt:lpstr>Slovakia 2023</vt:lpstr>
      <vt:lpstr>Slovakia 2021</vt:lpstr>
      <vt:lpstr>Slovenia 2023</vt:lpstr>
      <vt:lpstr>Slovenia 2021</vt:lpstr>
      <vt:lpstr>Spain 2023</vt:lpstr>
      <vt:lpstr>Spain 2021</vt:lpstr>
      <vt:lpstr>Sweden 2023</vt:lpstr>
      <vt:lpstr>Sweden 2021</vt:lpstr>
      <vt:lpstr>Switzerland 2023</vt:lpstr>
      <vt:lpstr>Switzerland 2021</vt:lpstr>
      <vt:lpstr>Ukraine 2023</vt:lpstr>
      <vt:lpstr>Ukraine 2021</vt:lpstr>
      <vt:lpstr>UK 2023</vt:lpstr>
      <vt:lpstr>UK 2021</vt:lpstr>
      <vt:lpstr>North America 2023</vt:lpstr>
      <vt:lpstr>North America 2021</vt:lpstr>
      <vt:lpstr>NAM Demand 2023</vt:lpstr>
      <vt:lpstr>NAM Demand 2021</vt:lpstr>
      <vt:lpstr>Canada 2023</vt:lpstr>
      <vt:lpstr>Canada 2021</vt:lpstr>
      <vt:lpstr>Mexico 2023</vt:lpstr>
      <vt:lpstr>Mexico 2021</vt:lpstr>
      <vt:lpstr>USA 2023</vt:lpstr>
      <vt:lpstr>USA 2021</vt:lpstr>
      <vt:lpstr>South America 2023</vt:lpstr>
      <vt:lpstr>South America 2021</vt:lpstr>
      <vt:lpstr>SAM Demand 2023</vt:lpstr>
      <vt:lpstr>SAM Demand 2021</vt:lpstr>
      <vt:lpstr>Argentina 2023</vt:lpstr>
      <vt:lpstr>Argentina 2021</vt:lpstr>
      <vt:lpstr>Brazil 2023</vt:lpstr>
      <vt:lpstr>Brazil 2021</vt:lpstr>
      <vt:lpstr>South+East Asia 2023</vt:lpstr>
      <vt:lpstr>South+East Asia 2021</vt:lpstr>
      <vt:lpstr>S+EA Demand 2023</vt:lpstr>
      <vt:lpstr>S+EA Demand 2021</vt:lpstr>
      <vt:lpstr>Bangladesh 2023</vt:lpstr>
      <vt:lpstr>PR of China 2023</vt:lpstr>
      <vt:lpstr>PR of China 2021</vt:lpstr>
      <vt:lpstr>India 2023</vt:lpstr>
      <vt:lpstr>India 2021</vt:lpstr>
      <vt:lpstr>Japan 2023</vt:lpstr>
      <vt:lpstr>Japan 2021</vt:lpstr>
      <vt:lpstr>Rep. of Korea 2023</vt:lpstr>
      <vt:lpstr>Rep. of Korea 2021</vt:lpstr>
      <vt:lpstr>China, Taiwan 2023</vt:lpstr>
      <vt:lpstr>China, Taiwan 2021</vt:lpstr>
      <vt:lpstr>'Europe 2021'!_Int_DQa214Pn</vt:lpstr>
      <vt:lpstr>'Europe 2023'!_Int_DQa214Pn</vt:lpstr>
    </vt:vector>
  </TitlesOfParts>
  <Manager/>
  <Company>URENCO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Harding SJ</dc:creator>
  <cp:keywords/>
  <dc:description/>
  <cp:lastModifiedBy>SCHKROHOWSKY, Tanja</cp:lastModifiedBy>
  <cp:revision/>
  <dcterms:created xsi:type="dcterms:W3CDTF">2022-03-22T11:05:13Z</dcterms:created>
  <dcterms:modified xsi:type="dcterms:W3CDTF">2025-07-08T08:24:22Z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0x01010054A4042E752AF44B97DCE11F5F6A5EDE</vt:lpwstr>
  </property>
  <property fmtid="{D5CDD505-2E9C-101B-9397-08002B2CF9AE}" pid="3" name="MediaServiceImageTags">
    <vt:lpwstr/>
  </property>
</Properties>
</file>